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25125" windowHeight="11655" tabRatio="947"/>
  </bookViews>
  <sheets>
    <sheet name="1A-Bilant" sheetId="1" r:id="rId1"/>
    <sheet name="1B-ContPP" sheetId="2" r:id="rId2"/>
    <sheet name="1C-Analiza_fin_extinsa" sheetId="3" r:id="rId3"/>
    <sheet name="1D-Analiza_fin_indicatori" sheetId="5" r:id="rId4"/>
    <sheet name="1E-Intreprindere_in_dificultate" sheetId="22" r:id="rId5"/>
    <sheet name="LIST" sheetId="24" state="hidden" r:id="rId6"/>
  </sheets>
  <definedNames>
    <definedName name="TVA">LIST!$A$2:$B$3</definedName>
  </definedNames>
  <calcPr calcId="152511"/>
</workbook>
</file>

<file path=xl/calcChain.xml><?xml version="1.0" encoding="utf-8"?>
<calcChain xmlns="http://schemas.openxmlformats.org/spreadsheetml/2006/main">
  <c r="C21" i="22" l="1"/>
  <c r="C46" i="3" l="1"/>
  <c r="D46" i="3"/>
  <c r="C32" i="2"/>
  <c r="M46" i="3" l="1"/>
  <c r="B46" i="3"/>
  <c r="L46" i="3" s="1"/>
  <c r="A46" i="3"/>
  <c r="F46" i="3" s="1"/>
  <c r="K46" i="3" s="1"/>
  <c r="B45" i="3"/>
  <c r="C13" i="2" l="1"/>
  <c r="C75" i="1"/>
  <c r="C13" i="3" l="1"/>
  <c r="D13" i="3"/>
  <c r="B13" i="3"/>
  <c r="B14" i="3"/>
  <c r="C14" i="3"/>
  <c r="D14" i="3"/>
  <c r="C12" i="3"/>
  <c r="D12" i="3"/>
  <c r="C24" i="2"/>
  <c r="D24" i="2"/>
  <c r="B24" i="2"/>
  <c r="D13" i="2"/>
  <c r="B13" i="2"/>
  <c r="B75" i="1"/>
  <c r="C16" i="1"/>
  <c r="D16" i="1"/>
  <c r="B16" i="1"/>
  <c r="B26" i="2" l="1"/>
  <c r="C26" i="2"/>
  <c r="B45" i="2"/>
  <c r="B25" i="2"/>
  <c r="D32" i="2"/>
  <c r="B32" i="2"/>
  <c r="B48" i="2" s="1"/>
  <c r="B36" i="2"/>
  <c r="B49" i="2" s="1"/>
  <c r="B63" i="1"/>
  <c r="C68" i="1"/>
  <c r="C89" i="1" s="1"/>
  <c r="C20" i="3" s="1"/>
  <c r="D68" i="1"/>
  <c r="B68" i="1"/>
  <c r="B89" i="1" s="1"/>
  <c r="B20" i="3" s="1"/>
  <c r="B42" i="1"/>
  <c r="C30" i="1"/>
  <c r="D30" i="1"/>
  <c r="B30" i="1"/>
  <c r="C63" i="1"/>
  <c r="D63" i="1"/>
  <c r="C60" i="1"/>
  <c r="D60" i="1"/>
  <c r="B60" i="1"/>
  <c r="C57" i="1"/>
  <c r="D57" i="1"/>
  <c r="B57" i="1"/>
  <c r="B25" i="1"/>
  <c r="B29" i="1" s="1"/>
  <c r="B18" i="1"/>
  <c r="B51" i="2" l="1"/>
  <c r="B52" i="2"/>
  <c r="B50" i="2"/>
  <c r="B55" i="2" s="1"/>
  <c r="B37" i="2"/>
  <c r="B43" i="1"/>
  <c r="B44" i="1" s="1"/>
  <c r="B93" i="1"/>
  <c r="D56" i="1"/>
  <c r="D15" i="3" s="1"/>
  <c r="C56" i="1"/>
  <c r="C15" i="3" s="1"/>
  <c r="C11" i="3" s="1"/>
  <c r="B56" i="1"/>
  <c r="B57" i="2" l="1"/>
  <c r="B47" i="3"/>
  <c r="B56" i="2"/>
  <c r="C89" i="5"/>
  <c r="D89" i="5"/>
  <c r="B89" i="5"/>
  <c r="C84" i="5"/>
  <c r="D84" i="5"/>
  <c r="B84" i="5"/>
  <c r="C68" i="5"/>
  <c r="D68" i="5"/>
  <c r="B68" i="5"/>
  <c r="C61" i="5"/>
  <c r="D61" i="5"/>
  <c r="B61" i="5"/>
  <c r="B42" i="5"/>
  <c r="C42" i="5"/>
  <c r="D42" i="5"/>
  <c r="C33" i="5"/>
  <c r="D33" i="5"/>
  <c r="B33" i="5"/>
  <c r="C12" i="5"/>
  <c r="D12" i="5"/>
  <c r="B12" i="5"/>
  <c r="B4" i="5"/>
  <c r="C4" i="5"/>
  <c r="D4" i="5"/>
  <c r="M24" i="3"/>
  <c r="L24" i="3"/>
  <c r="M3" i="3"/>
  <c r="L3" i="3"/>
  <c r="H3" i="3"/>
  <c r="H24" i="3"/>
  <c r="I24" i="3"/>
  <c r="G24" i="3"/>
  <c r="C24" i="3"/>
  <c r="D24" i="3"/>
  <c r="B24" i="3"/>
  <c r="I3" i="3"/>
  <c r="G3" i="3"/>
  <c r="B3" i="3"/>
  <c r="D3" i="3"/>
  <c r="C3" i="3"/>
  <c r="B48" i="3" l="1"/>
  <c r="C5" i="2"/>
  <c r="D5" i="2"/>
  <c r="B5" i="2"/>
  <c r="C45" i="2" l="1"/>
  <c r="D45" i="2"/>
  <c r="C36" i="2"/>
  <c r="C37" i="2" s="1"/>
  <c r="D36" i="2"/>
  <c r="D37" i="2" s="1"/>
  <c r="D48" i="2"/>
  <c r="C48" i="2"/>
  <c r="D75" i="1"/>
  <c r="D89" i="1" s="1"/>
  <c r="D20" i="3" s="1"/>
  <c r="C54" i="1"/>
  <c r="D54" i="1"/>
  <c r="B54" i="1"/>
  <c r="D42" i="1"/>
  <c r="C42" i="1"/>
  <c r="C25" i="1"/>
  <c r="C29" i="1" s="1"/>
  <c r="D25" i="1"/>
  <c r="D29" i="1" s="1"/>
  <c r="C18" i="1"/>
  <c r="D18" i="1"/>
  <c r="D94" i="1" l="1"/>
  <c r="B92" i="1"/>
  <c r="B94" i="1"/>
  <c r="C94" i="1"/>
  <c r="C93" i="1"/>
  <c r="C43" i="1"/>
  <c r="C44" i="1" s="1"/>
  <c r="D93" i="1"/>
  <c r="D49" i="2"/>
  <c r="D52" i="2" s="1"/>
  <c r="C49" i="2"/>
  <c r="C52" i="2" s="1"/>
  <c r="D43" i="1"/>
  <c r="D44" i="1" s="1"/>
  <c r="D92" i="1"/>
  <c r="C92" i="1"/>
  <c r="F18" i="22"/>
  <c r="F16" i="22"/>
  <c r="F15" i="22"/>
  <c r="C50" i="2" l="1"/>
  <c r="D51" i="2"/>
  <c r="C51" i="2"/>
  <c r="D50" i="2"/>
  <c r="D55" i="2" l="1"/>
  <c r="D47" i="3" s="1"/>
  <c r="D57" i="2" l="1"/>
  <c r="D56" i="2"/>
  <c r="B40" i="2" l="1"/>
  <c r="B38" i="2" l="1"/>
  <c r="C38" i="2"/>
  <c r="D36" i="3"/>
  <c r="C28" i="3"/>
  <c r="D26" i="3"/>
  <c r="B9" i="3"/>
  <c r="D28" i="3"/>
  <c r="C29" i="3"/>
  <c r="D29" i="3"/>
  <c r="B29" i="3"/>
  <c r="B28" i="3"/>
  <c r="A21" i="3"/>
  <c r="A22" i="3"/>
  <c r="A25" i="3"/>
  <c r="A26" i="3"/>
  <c r="A27" i="3"/>
  <c r="A30" i="3"/>
  <c r="A31" i="3"/>
  <c r="A32" i="3"/>
  <c r="A33" i="3"/>
  <c r="A34" i="3"/>
  <c r="A35" i="3"/>
  <c r="A36" i="3"/>
  <c r="A37" i="3"/>
  <c r="A38" i="3"/>
  <c r="A39" i="3"/>
  <c r="A40" i="3"/>
  <c r="A41" i="3"/>
  <c r="A42" i="3"/>
  <c r="A43" i="3"/>
  <c r="A44" i="3"/>
  <c r="A45" i="3"/>
  <c r="A47" i="3"/>
  <c r="B27" i="5"/>
  <c r="C45" i="3"/>
  <c r="L45" i="3" s="1"/>
  <c r="D45" i="3"/>
  <c r="D48" i="3" s="1"/>
  <c r="B35" i="3"/>
  <c r="C35" i="3"/>
  <c r="D35" i="3"/>
  <c r="B39" i="3"/>
  <c r="B21" i="5" s="1"/>
  <c r="C39" i="3"/>
  <c r="D39" i="3"/>
  <c r="B40" i="3"/>
  <c r="B22" i="5" s="1"/>
  <c r="C40" i="3"/>
  <c r="D40" i="3"/>
  <c r="B32" i="3"/>
  <c r="B17" i="5" s="1"/>
  <c r="C32" i="3"/>
  <c r="D32" i="3"/>
  <c r="B33" i="3"/>
  <c r="C33" i="3"/>
  <c r="D33" i="3"/>
  <c r="B34" i="3"/>
  <c r="B49" i="3" s="1"/>
  <c r="C34" i="3"/>
  <c r="D34" i="3"/>
  <c r="C26" i="3"/>
  <c r="C25" i="3"/>
  <c r="H46" i="3" s="1"/>
  <c r="D25" i="3"/>
  <c r="C19" i="3"/>
  <c r="D19" i="3"/>
  <c r="B19" i="3"/>
  <c r="B15" i="3"/>
  <c r="C17" i="3"/>
  <c r="D17" i="3"/>
  <c r="C18" i="3"/>
  <c r="D18" i="3"/>
  <c r="B18" i="3"/>
  <c r="B17" i="3"/>
  <c r="B12" i="3"/>
  <c r="C7" i="3"/>
  <c r="D7" i="3"/>
  <c r="C8" i="3"/>
  <c r="D8" i="3"/>
  <c r="C9" i="3"/>
  <c r="D9" i="3"/>
  <c r="B8" i="3"/>
  <c r="B7" i="3"/>
  <c r="C47" i="2"/>
  <c r="D47" i="2"/>
  <c r="B47" i="2"/>
  <c r="C46" i="2"/>
  <c r="D46" i="2"/>
  <c r="B46" i="2"/>
  <c r="B50" i="3" l="1"/>
  <c r="I46" i="3"/>
  <c r="I47" i="3"/>
  <c r="D49" i="3"/>
  <c r="M45" i="3"/>
  <c r="B11" i="3"/>
  <c r="B87" i="5" s="1"/>
  <c r="D16" i="3"/>
  <c r="C16" i="3"/>
  <c r="H34" i="3"/>
  <c r="H29" i="3"/>
  <c r="H40" i="3"/>
  <c r="H39" i="3"/>
  <c r="H25" i="3"/>
  <c r="H33" i="3"/>
  <c r="H45" i="3"/>
  <c r="H32" i="3"/>
  <c r="H28" i="3"/>
  <c r="H35" i="3"/>
  <c r="H26" i="3"/>
  <c r="I28" i="3"/>
  <c r="I35" i="3"/>
  <c r="I39" i="3"/>
  <c r="I25" i="3"/>
  <c r="I33" i="3"/>
  <c r="I45" i="3"/>
  <c r="I29" i="3"/>
  <c r="I36" i="3"/>
  <c r="I34" i="3"/>
  <c r="I32" i="3"/>
  <c r="I40" i="3"/>
  <c r="I26" i="3"/>
  <c r="L9" i="3"/>
  <c r="L7" i="3"/>
  <c r="M14" i="3"/>
  <c r="M12" i="3"/>
  <c r="M18" i="3"/>
  <c r="M19" i="3"/>
  <c r="M33" i="3"/>
  <c r="M35" i="3"/>
  <c r="L28" i="3"/>
  <c r="D74" i="5"/>
  <c r="D67" i="5"/>
  <c r="D73" i="5"/>
  <c r="D66" i="5"/>
  <c r="C73" i="5"/>
  <c r="C66" i="5"/>
  <c r="C74" i="5"/>
  <c r="C67" i="5"/>
  <c r="L29" i="3"/>
  <c r="M34" i="3"/>
  <c r="L33" i="3"/>
  <c r="L35" i="3"/>
  <c r="M8" i="3"/>
  <c r="L12" i="3"/>
  <c r="M15" i="3"/>
  <c r="L14" i="3"/>
  <c r="L18" i="3"/>
  <c r="L19" i="3"/>
  <c r="M17" i="3"/>
  <c r="L8" i="3"/>
  <c r="M13" i="3"/>
  <c r="L15" i="3"/>
  <c r="M9" i="3"/>
  <c r="M7" i="3"/>
  <c r="L13" i="3"/>
  <c r="L17" i="3"/>
  <c r="C27" i="5"/>
  <c r="M39" i="3"/>
  <c r="D21" i="5"/>
  <c r="M25" i="3"/>
  <c r="D13" i="5"/>
  <c r="L34" i="3"/>
  <c r="M40" i="3"/>
  <c r="D22" i="5"/>
  <c r="L39" i="3"/>
  <c r="C21" i="5"/>
  <c r="L32" i="3"/>
  <c r="C17" i="5"/>
  <c r="M28" i="3"/>
  <c r="D18" i="5"/>
  <c r="C13" i="5"/>
  <c r="M32" i="3"/>
  <c r="D17" i="5"/>
  <c r="L40" i="3"/>
  <c r="C22" i="5"/>
  <c r="D27" i="5"/>
  <c r="M29" i="3"/>
  <c r="M26" i="3"/>
  <c r="B36" i="3"/>
  <c r="B18" i="5" s="1"/>
  <c r="D82" i="5"/>
  <c r="C82" i="5"/>
  <c r="C80" i="5"/>
  <c r="D81" i="5"/>
  <c r="D80" i="5"/>
  <c r="C81" i="5"/>
  <c r="C36" i="3"/>
  <c r="M36" i="3" s="1"/>
  <c r="D38" i="2"/>
  <c r="B26" i="3"/>
  <c r="B16" i="3"/>
  <c r="D11" i="3"/>
  <c r="C87" i="5"/>
  <c r="D50" i="3" l="1"/>
  <c r="D87" i="5"/>
  <c r="H36" i="3"/>
  <c r="L26" i="3"/>
  <c r="M11" i="3"/>
  <c r="L16" i="3"/>
  <c r="L11" i="3"/>
  <c r="M16" i="3"/>
  <c r="L36" i="3"/>
  <c r="C18" i="5"/>
  <c r="C41" i="3" l="1"/>
  <c r="H41" i="3" s="1"/>
  <c r="D41" i="3"/>
  <c r="I41" i="3" s="1"/>
  <c r="B41" i="3"/>
  <c r="B23" i="5" s="1"/>
  <c r="B39" i="2"/>
  <c r="B37" i="3"/>
  <c r="B19" i="5" s="1"/>
  <c r="C39" i="2"/>
  <c r="D39" i="2"/>
  <c r="D37" i="3"/>
  <c r="I37" i="3" s="1"/>
  <c r="C85" i="1"/>
  <c r="D85" i="1"/>
  <c r="F11" i="22" s="1"/>
  <c r="B85" i="1"/>
  <c r="C82" i="1"/>
  <c r="D82" i="1"/>
  <c r="B82" i="1"/>
  <c r="F17" i="22"/>
  <c r="F10" i="22" l="1"/>
  <c r="D6" i="3"/>
  <c r="D5" i="3" s="1"/>
  <c r="C6" i="3"/>
  <c r="M41" i="3"/>
  <c r="D23" i="5"/>
  <c r="D19" i="5"/>
  <c r="L41" i="3"/>
  <c r="C23" i="5"/>
  <c r="D4" i="3"/>
  <c r="C4" i="3"/>
  <c r="B4" i="3"/>
  <c r="D36" i="5"/>
  <c r="C36" i="5"/>
  <c r="C25" i="2"/>
  <c r="C40" i="2" s="1"/>
  <c r="C27" i="2"/>
  <c r="B43" i="3"/>
  <c r="B25" i="5" s="1"/>
  <c r="B30" i="3"/>
  <c r="B15" i="5" s="1"/>
  <c r="D43" i="3"/>
  <c r="I43" i="3" s="1"/>
  <c r="D30" i="3"/>
  <c r="I30" i="3" s="1"/>
  <c r="D26" i="2"/>
  <c r="C30" i="3"/>
  <c r="H30" i="3" s="1"/>
  <c r="C43" i="3"/>
  <c r="H43" i="3" s="1"/>
  <c r="D27" i="2"/>
  <c r="D25" i="2"/>
  <c r="D40" i="2" s="1"/>
  <c r="B6" i="3"/>
  <c r="D35" i="5"/>
  <c r="D27" i="3"/>
  <c r="I27" i="3" s="1"/>
  <c r="C27" i="3"/>
  <c r="H27" i="3" s="1"/>
  <c r="C37" i="3"/>
  <c r="H37" i="3" s="1"/>
  <c r="D21" i="3" l="1"/>
  <c r="I4" i="3" s="1"/>
  <c r="F12" i="22"/>
  <c r="D10" i="3"/>
  <c r="D91" i="5" s="1"/>
  <c r="D31" i="3"/>
  <c r="I31" i="3" s="1"/>
  <c r="D34" i="5" s="1"/>
  <c r="C31" i="3"/>
  <c r="H31" i="3" s="1"/>
  <c r="C34" i="5" s="1"/>
  <c r="D72" i="5"/>
  <c r="D65" i="5"/>
  <c r="M6" i="3"/>
  <c r="C72" i="5"/>
  <c r="C65" i="5"/>
  <c r="D86" i="5"/>
  <c r="D85" i="5"/>
  <c r="D71" i="5"/>
  <c r="D64" i="5"/>
  <c r="C70" i="5"/>
  <c r="C63" i="5"/>
  <c r="D70" i="5"/>
  <c r="D63" i="5"/>
  <c r="C5" i="3"/>
  <c r="M5" i="3" s="1"/>
  <c r="C79" i="5"/>
  <c r="L6" i="3"/>
  <c r="D79" i="5"/>
  <c r="C77" i="5"/>
  <c r="L4" i="3"/>
  <c r="D77" i="5"/>
  <c r="M4" i="3"/>
  <c r="D78" i="5"/>
  <c r="L30" i="3"/>
  <c r="C15" i="5"/>
  <c r="L37" i="3"/>
  <c r="C19" i="5"/>
  <c r="M37" i="3"/>
  <c r="M27" i="3"/>
  <c r="D14" i="5"/>
  <c r="M30" i="3"/>
  <c r="D15" i="5"/>
  <c r="C14" i="5"/>
  <c r="L43" i="3"/>
  <c r="C25" i="5"/>
  <c r="M43" i="3"/>
  <c r="D25" i="5"/>
  <c r="D42" i="2"/>
  <c r="D38" i="3"/>
  <c r="I38" i="3" s="1"/>
  <c r="D41" i="2"/>
  <c r="D7" i="5"/>
  <c r="B5" i="3"/>
  <c r="B10" i="3" s="1"/>
  <c r="B91" i="5" s="1"/>
  <c r="C38" i="3"/>
  <c r="H38" i="3" s="1"/>
  <c r="C35" i="5"/>
  <c r="C42" i="3"/>
  <c r="H42" i="3" s="1"/>
  <c r="C55" i="2"/>
  <c r="C47" i="3" s="1"/>
  <c r="D42" i="3"/>
  <c r="I42" i="3" s="1"/>
  <c r="C42" i="2"/>
  <c r="C41" i="2"/>
  <c r="C48" i="3" l="1"/>
  <c r="H47" i="3"/>
  <c r="L47" i="3"/>
  <c r="M47" i="3"/>
  <c r="C57" i="2"/>
  <c r="C56" i="2"/>
  <c r="F19" i="22"/>
  <c r="B92" i="5"/>
  <c r="B22" i="3"/>
  <c r="C10" i="3"/>
  <c r="C91" i="5" s="1"/>
  <c r="C78" i="5"/>
  <c r="D90" i="5"/>
  <c r="D16" i="5"/>
  <c r="C16" i="5"/>
  <c r="M31" i="3"/>
  <c r="C21" i="3"/>
  <c r="H4" i="3" s="1"/>
  <c r="I10" i="3"/>
  <c r="D48" i="5"/>
  <c r="I5" i="3"/>
  <c r="I6" i="3"/>
  <c r="I21" i="3"/>
  <c r="I7" i="3"/>
  <c r="I19" i="3"/>
  <c r="I8" i="3"/>
  <c r="I12" i="3"/>
  <c r="I17" i="3"/>
  <c r="I14" i="3"/>
  <c r="I18" i="3"/>
  <c r="I9" i="3"/>
  <c r="I13" i="3"/>
  <c r="I15" i="3"/>
  <c r="I16" i="3"/>
  <c r="I11" i="3"/>
  <c r="L5" i="3"/>
  <c r="B86" i="5"/>
  <c r="B85" i="5"/>
  <c r="C86" i="5"/>
  <c r="C85" i="5"/>
  <c r="C71" i="5"/>
  <c r="C64" i="5"/>
  <c r="B94" i="5"/>
  <c r="D95" i="5"/>
  <c r="D97" i="5"/>
  <c r="D69" i="5"/>
  <c r="D62" i="5"/>
  <c r="D96" i="5"/>
  <c r="C7" i="5"/>
  <c r="D5" i="5"/>
  <c r="M42" i="3"/>
  <c r="D24" i="5"/>
  <c r="C20" i="5"/>
  <c r="M38" i="3"/>
  <c r="D20" i="5"/>
  <c r="C24" i="5"/>
  <c r="B6" i="5"/>
  <c r="D76" i="5"/>
  <c r="B7" i="5"/>
  <c r="B21" i="3"/>
  <c r="G5" i="3" s="1"/>
  <c r="C44" i="3"/>
  <c r="H44" i="3" s="1"/>
  <c r="D44" i="3"/>
  <c r="I44" i="3" s="1"/>
  <c r="H48" i="3" l="1"/>
  <c r="C49" i="3"/>
  <c r="L48" i="3"/>
  <c r="M48" i="3"/>
  <c r="C48" i="5"/>
  <c r="C52" i="5" s="1"/>
  <c r="C22" i="3"/>
  <c r="H22" i="3" s="1"/>
  <c r="C92" i="5"/>
  <c r="D6" i="5"/>
  <c r="D10" i="5" s="1"/>
  <c r="D92" i="5"/>
  <c r="D22" i="3"/>
  <c r="I22" i="3" s="1"/>
  <c r="M10" i="3"/>
  <c r="C43" i="5"/>
  <c r="C90" i="5"/>
  <c r="D58" i="5"/>
  <c r="D93" i="5"/>
  <c r="I20" i="3"/>
  <c r="C6" i="5"/>
  <c r="C10" i="5" s="1"/>
  <c r="D94" i="5"/>
  <c r="B90" i="5"/>
  <c r="G10" i="3"/>
  <c r="M20" i="3"/>
  <c r="L20" i="3"/>
  <c r="D53" i="5"/>
  <c r="C94" i="5"/>
  <c r="C62" i="5"/>
  <c r="H17" i="3"/>
  <c r="H11" i="3"/>
  <c r="H8" i="3"/>
  <c r="H16" i="3"/>
  <c r="H19" i="3"/>
  <c r="M21" i="3"/>
  <c r="C97" i="5"/>
  <c r="H18" i="3"/>
  <c r="H14" i="3"/>
  <c r="H10" i="3"/>
  <c r="C69" i="5"/>
  <c r="H15" i="3"/>
  <c r="C58" i="5"/>
  <c r="C76" i="5"/>
  <c r="C93" i="5"/>
  <c r="C96" i="5"/>
  <c r="C53" i="5"/>
  <c r="C5" i="5"/>
  <c r="C95" i="5"/>
  <c r="H12" i="3"/>
  <c r="H9" i="3"/>
  <c r="H13" i="3"/>
  <c r="H5" i="3"/>
  <c r="H7" i="3"/>
  <c r="H21" i="3"/>
  <c r="G20" i="3"/>
  <c r="D43" i="5"/>
  <c r="H20" i="3"/>
  <c r="H6" i="3"/>
  <c r="D52" i="5"/>
  <c r="D57" i="5"/>
  <c r="G21" i="3"/>
  <c r="G12" i="3"/>
  <c r="G17" i="3"/>
  <c r="G19" i="3"/>
  <c r="G8" i="3"/>
  <c r="G7" i="3"/>
  <c r="G9" i="3"/>
  <c r="G15" i="3"/>
  <c r="G14" i="3"/>
  <c r="G18" i="3"/>
  <c r="G13" i="3"/>
  <c r="G16" i="3"/>
  <c r="G11" i="3"/>
  <c r="G6" i="3"/>
  <c r="G4" i="3"/>
  <c r="G22" i="3"/>
  <c r="B10" i="5"/>
  <c r="B97" i="5"/>
  <c r="B93" i="5"/>
  <c r="B96" i="5"/>
  <c r="B95" i="5"/>
  <c r="B53" i="5"/>
  <c r="B58" i="5"/>
  <c r="L10" i="3"/>
  <c r="B5" i="5"/>
  <c r="L21" i="3"/>
  <c r="M44" i="3"/>
  <c r="D26" i="5"/>
  <c r="C26" i="5"/>
  <c r="B8" i="5"/>
  <c r="D37" i="5"/>
  <c r="C37" i="5"/>
  <c r="C50" i="3" l="1"/>
  <c r="M49" i="3"/>
  <c r="C47" i="5"/>
  <c r="C51" i="5" s="1"/>
  <c r="C57" i="5"/>
  <c r="D8" i="5"/>
  <c r="L22" i="3"/>
  <c r="C8" i="5"/>
  <c r="C9" i="5" s="1"/>
  <c r="M22" i="3"/>
  <c r="C49" i="5"/>
  <c r="D47" i="5"/>
  <c r="D51" i="5" s="1"/>
  <c r="D45" i="5"/>
  <c r="D49" i="5"/>
  <c r="C45" i="5"/>
  <c r="D28" i="5"/>
  <c r="C28" i="5"/>
  <c r="L50" i="3" l="1"/>
  <c r="M50" i="3"/>
  <c r="D9" i="5"/>
  <c r="D30" i="5"/>
  <c r="I48" i="3"/>
  <c r="D38" i="5"/>
  <c r="C38" i="5"/>
  <c r="C29" i="5"/>
  <c r="D29" i="5"/>
  <c r="I50" i="3" l="1"/>
  <c r="D39" i="5" s="1"/>
  <c r="H49" i="3"/>
  <c r="C40" i="5" s="1"/>
  <c r="C44" i="5"/>
  <c r="H50" i="3"/>
  <c r="C39" i="5" s="1"/>
  <c r="C30" i="5"/>
  <c r="I49" i="3"/>
  <c r="D40" i="5" s="1"/>
  <c r="D44" i="5"/>
  <c r="D31" i="5" l="1"/>
  <c r="C31" i="5"/>
  <c r="D56" i="5"/>
  <c r="D54" i="5"/>
  <c r="D59" i="5" s="1"/>
  <c r="C56" i="5"/>
  <c r="C54" i="5"/>
  <c r="C59" i="5" s="1"/>
  <c r="B27" i="3"/>
  <c r="B25" i="3"/>
  <c r="G46" i="3" l="1"/>
  <c r="G47" i="3"/>
  <c r="G48" i="3"/>
  <c r="G49" i="3"/>
  <c r="G50" i="3"/>
  <c r="G27" i="3"/>
  <c r="G30" i="3"/>
  <c r="G33" i="3"/>
  <c r="G37" i="3"/>
  <c r="B35" i="5" s="1"/>
  <c r="G41" i="3"/>
  <c r="B36" i="5" s="1"/>
  <c r="G45" i="3"/>
  <c r="G43" i="3"/>
  <c r="G34" i="3"/>
  <c r="G29" i="3"/>
  <c r="G32" i="3"/>
  <c r="G36" i="3"/>
  <c r="G40" i="3"/>
  <c r="G25" i="3"/>
  <c r="G28" i="3"/>
  <c r="G35" i="3"/>
  <c r="G39" i="3"/>
  <c r="G26" i="3"/>
  <c r="B71" i="5"/>
  <c r="B64" i="5"/>
  <c r="B74" i="5"/>
  <c r="B67" i="5"/>
  <c r="B73" i="5"/>
  <c r="B66" i="5"/>
  <c r="B72" i="5"/>
  <c r="B65" i="5"/>
  <c r="B63" i="5"/>
  <c r="B70" i="5"/>
  <c r="B48" i="5"/>
  <c r="B52" i="5" s="1"/>
  <c r="B62" i="5"/>
  <c r="B69" i="5"/>
  <c r="B13" i="5"/>
  <c r="L25" i="3"/>
  <c r="B14" i="5"/>
  <c r="L27" i="3"/>
  <c r="B77" i="5"/>
  <c r="B78" i="5"/>
  <c r="B82" i="5"/>
  <c r="B27" i="2"/>
  <c r="B79" i="5"/>
  <c r="B76" i="5"/>
  <c r="B80" i="5"/>
  <c r="B81" i="5"/>
  <c r="B38" i="3" l="1"/>
  <c r="G38" i="3" s="1"/>
  <c r="B31" i="3"/>
  <c r="B41" i="2"/>
  <c r="B42" i="2"/>
  <c r="B42" i="3"/>
  <c r="G42" i="3" s="1"/>
  <c r="B57" i="5"/>
  <c r="L38" i="3" l="1"/>
  <c r="B20" i="5"/>
  <c r="B16" i="5"/>
  <c r="G31" i="3"/>
  <c r="B34" i="5" s="1"/>
  <c r="L31" i="3"/>
  <c r="B24" i="5"/>
  <c r="L42" i="3"/>
  <c r="B44" i="3"/>
  <c r="G44" i="3" s="1"/>
  <c r="B43" i="5" l="1"/>
  <c r="B26" i="5"/>
  <c r="L44" i="3"/>
  <c r="B37" i="5"/>
  <c r="B47" i="5" l="1"/>
  <c r="B51" i="5" s="1"/>
  <c r="B45" i="5"/>
  <c r="B49" i="5"/>
  <c r="B28" i="5"/>
  <c r="B38" i="5" l="1"/>
  <c r="B29" i="5"/>
  <c r="B40" i="5" l="1"/>
  <c r="B44" i="5"/>
  <c r="B30" i="5"/>
  <c r="L49" i="3"/>
  <c r="B39" i="5" l="1"/>
  <c r="B56" i="5"/>
  <c r="B54" i="5"/>
  <c r="B59" i="5" s="1"/>
  <c r="B31" i="5"/>
</calcChain>
</file>

<file path=xl/sharedStrings.xml><?xml version="1.0" encoding="utf-8"?>
<sst xmlns="http://schemas.openxmlformats.org/spreadsheetml/2006/main" count="382" uniqueCount="271">
  <si>
    <t>N-2</t>
  </si>
  <si>
    <t>N-1</t>
  </si>
  <si>
    <t>N</t>
  </si>
  <si>
    <t>1. Terenuri si constructii</t>
  </si>
  <si>
    <t>2. Instalatii tehnice si masini</t>
  </si>
  <si>
    <t>I.Stocuri:</t>
  </si>
  <si>
    <t>1. Materii prime si materiale consumabile</t>
  </si>
  <si>
    <t>2. Productia in curs de executie</t>
  </si>
  <si>
    <t>3. Produse finite si marfuri</t>
  </si>
  <si>
    <t>4. Avansuri pentru cumparari stocuri</t>
  </si>
  <si>
    <t>Sold Creditor</t>
  </si>
  <si>
    <t>Sold Debitor</t>
  </si>
  <si>
    <t>Repartizarea profitului</t>
  </si>
  <si>
    <t>3. Alte instalatii, utilaje si mobilier</t>
  </si>
  <si>
    <t>C.Cheltuieli in avans</t>
  </si>
  <si>
    <t>IV.Casa si conturi la banci</t>
  </si>
  <si>
    <t>III.Investitii financiare pe termen scurt</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</si>
  <si>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</si>
  <si>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</si>
  <si>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</si>
  <si>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</si>
  <si>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</si>
  <si>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</si>
  <si>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</si>
  <si>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</si>
  <si>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</si>
  <si>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</si>
  <si>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</si>
  <si>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</si>
  <si>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</si>
  <si>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</si>
  <si>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</si>
  <si>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</si>
  <si>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</si>
  <si>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</si>
  <si>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1. Împrumuturi din emisiunea de obligatiuni, prezentându-se separat împrumuturile din emisiunea de obligatiuni convertibile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</si>
  <si>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</si>
  <si>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</si>
  <si>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</si>
  <si>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</si>
  <si>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</si>
  <si>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V.Rezultatul reportat</t>
  </si>
  <si>
    <t>VI.Rezultatul exercitiului financiar</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</si>
  <si>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</si>
  <si>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</si>
  <si>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</si>
  <si>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</si>
  <si>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</si>
  <si>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</si>
  <si>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</si>
  <si>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</si>
  <si>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</si>
  <si>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</si>
  <si>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</si>
  <si>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</si>
  <si>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</si>
  <si>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</si>
  <si>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</si>
  <si>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</si>
  <si>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</si>
  <si>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</si>
  <si>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</si>
  <si>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</si>
  <si>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</si>
  <si>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</si>
  <si>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</si>
  <si>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</si>
  <si>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</si>
  <si>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</si>
  <si>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</si>
  <si>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</si>
  <si>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</si>
  <si>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</si>
  <si>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</si>
  <si>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</si>
  <si>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</si>
  <si>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</si>
  <si>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</si>
  <si>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</si>
  <si>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</si>
  <si>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</si>
  <si>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 xml:space="preserve">Cheltuieli cu materiile prime şi materialele consumabile </t>
  </si>
  <si>
    <t>Alte cheltuieli externe (cu energie şi apă)</t>
  </si>
  <si>
    <t xml:space="preserve">Cheltuieli privind mărfurile </t>
  </si>
  <si>
    <t>Cheltuieli cu personalul</t>
  </si>
  <si>
    <t>Ajustări de valoare privind imobilizările corporale şi necorporale</t>
  </si>
  <si>
    <t xml:space="preserve">Ajustări de valoare privind activele circulante </t>
  </si>
  <si>
    <t xml:space="preserve">Alte cheltuieli de exploatare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</si>
  <si>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</si>
  <si>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</si>
  <si>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</si>
  <si>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</si>
  <si>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</si>
  <si>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</si>
  <si>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</si>
  <si>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</si>
  <si>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</si>
  <si>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</si>
  <si>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</si>
  <si>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</si>
  <si>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</si>
  <si>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</si>
  <si>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</si>
  <si>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</si>
  <si>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</si>
  <si>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</si>
  <si>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</si>
  <si>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</si>
  <si>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</si>
  <si>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</si>
  <si>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</si>
  <si>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</si>
  <si>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</si>
  <si>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</si>
  <si>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</si>
  <si>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</si>
  <si>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</si>
  <si>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</si>
  <si>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</si>
  <si>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</si>
  <si>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</si>
  <si>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</si>
  <si>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</si>
  <si>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</si>
  <si>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</si>
  <si>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</si>
  <si>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</si>
  <si>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</si>
  <si>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Solduri intermediare de gestiune</t>
  </si>
  <si>
    <t>Rate de solvabilitate si indatorare</t>
  </si>
  <si>
    <t>CA (Cifra de afaceri neta)</t>
  </si>
  <si>
    <t>I.Capital, din care</t>
  </si>
  <si>
    <t xml:space="preserve">    Capital subscris vărsat</t>
  </si>
  <si>
    <t xml:space="preserve">    Capital subscris nevărsat</t>
  </si>
  <si>
    <t xml:space="preserve">    Patrimoniu regiei</t>
  </si>
  <si>
    <t xml:space="preserve">    Patrimoniul institutelor naționale de cercetare-dezvoltare</t>
  </si>
  <si>
    <t>Alte cheltuieli materiale</t>
  </si>
  <si>
    <t>Venituri din interese de participare</t>
  </si>
  <si>
    <t>Profit net</t>
  </si>
  <si>
    <t>EBIT - impozit</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</si>
  <si>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</si>
  <si>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</si>
  <si>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</si>
  <si>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</si>
  <si>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</si>
  <si>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</si>
  <si>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</si>
  <si>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</si>
  <si>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</si>
  <si>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</si>
  <si>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</si>
  <si>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</si>
  <si>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</si>
  <si>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i) Se calculează Rezultatul total acumulat al solicitantului</t>
  </si>
  <si>
    <t>Pentru a fi eligibil, solicitantul trebuie să nu se încadreze în categoria întreprinderilor în dificultate.</t>
  </si>
  <si>
    <t>Rezultat:</t>
  </si>
  <si>
    <t>O întreprindere este considerată a fi în dificultate dacă este îndeplinită cel puțin una dintre următoarele condiții*:</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</si>
  <si>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</si>
  <si>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</si>
  <si>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</si>
  <si>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</si>
  <si>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</si>
  <si>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</si>
  <si>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</si>
  <si>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</si>
  <si>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</si>
  <si>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</si>
  <si>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</si>
  <si>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</si>
  <si>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</si>
  <si>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</si>
  <si>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</si>
  <si>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</si>
  <si>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</si>
  <si>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</si>
  <si>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</si>
  <si>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</si>
  <si>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</si>
  <si>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</si>
  <si>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ROA (rentabilitatea activelor) = PN/Active</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</si>
  <si>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</si>
  <si>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</si>
  <si>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</si>
  <si>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</si>
  <si>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</si>
  <si>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</si>
  <si>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</si>
  <si>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</si>
  <si>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</si>
  <si>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</si>
  <si>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</si>
  <si>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</si>
  <si>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</si>
  <si>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</si>
  <si>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</si>
  <si>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</si>
  <si>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</si>
  <si>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</si>
  <si>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</si>
  <si>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</si>
  <si>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</si>
  <si>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</si>
  <si>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</si>
  <si>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</si>
  <si>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</si>
  <si>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</si>
  <si>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</si>
  <si>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</si>
  <si>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</si>
  <si>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</si>
  <si>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</si>
  <si>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ROE (rentabilitatea capitalului propriu)  = PN/CPR</t>
  </si>
  <si>
    <t>1A - Bilanțul</t>
  </si>
  <si>
    <t>1B - Contul de profit și pierdere</t>
  </si>
  <si>
    <t>Istoric Bilanț</t>
  </si>
  <si>
    <t>Istoric cont de profit și pierdere</t>
  </si>
  <si>
    <t>Indicatori structură bilanț (% din total activ)</t>
  </si>
  <si>
    <t>Indicatori modificare relativă</t>
  </si>
  <si>
    <t>Indicatori structură CPP (% in cifra de afaceri)</t>
  </si>
  <si>
    <t>descompunere Rec = Rec = R_(EBIT-impozit) · viteza de rotatie a activelor · rata de structura aferenta capitalului investit</t>
  </si>
  <si>
    <t>Rec (rentabilitatea capitalului investit)  = (EBIT-impozit)/capital investit, unde CI=CPR+DTL+prov</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</si>
  <si>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</si>
  <si>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</si>
  <si>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</si>
  <si>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</si>
  <si>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</si>
  <si>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</si>
  <si>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</si>
  <si>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</si>
  <si>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</si>
  <si>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</si>
  <si>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</si>
  <si>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</si>
  <si>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</si>
  <si>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</si>
  <si>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</si>
  <si>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 xml:space="preserve">    Alte elemente de capitaluri proprii</t>
  </si>
  <si>
    <t>Acţiuni proprii</t>
  </si>
  <si>
    <t>Câştiguri legate de instrumentele de capitaluri proprii</t>
  </si>
  <si>
    <t>Pierderi legate de instrumentele de capitaluri proprii</t>
  </si>
  <si>
    <t>Patrimoniul privat</t>
  </si>
  <si>
    <t>G.Datorii: sumele care trebuie platite intr-o perioada mai mare de un an</t>
  </si>
  <si>
    <t>Alte venituri financiare</t>
  </si>
  <si>
    <t>Venituri din subvenţii de exploatare pentru dobânda datorată</t>
  </si>
  <si>
    <t>Venituri din dobânzi</t>
  </si>
  <si>
    <t>Alte impozite neprezentate la elementele de mai sus</t>
  </si>
  <si>
    <t>4. Investiții imobiliare</t>
  </si>
  <si>
    <t>5. Imobilizări corporale în curs de execuție</t>
  </si>
  <si>
    <t>6. Investiții imobiliare în curs de execuție</t>
  </si>
  <si>
    <t>7. Avansuri acordate pentru imobilizări corporale</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</si>
  <si>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</si>
  <si>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</si>
  <si>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</si>
  <si>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</si>
  <si>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</si>
  <si>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Reduceri comerciale primite</t>
  </si>
  <si>
    <t>Datorii: sumele care trebuie platite intr-o perioada de pana la un an</t>
  </si>
  <si>
    <t>E.Active circulante nete/datorii curente nete</t>
  </si>
  <si>
    <t>H.Provizioane</t>
  </si>
  <si>
    <t xml:space="preserve">Ajustări privind provizioanele  </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</si>
  <si>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</si>
  <si>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</si>
  <si>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</si>
  <si>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 În conformitate  cu prevederile Regulamentului (UE) nr. 651/2014 al Comisiei din 17 iunie 2014 de declarare a anumitor categorii de ajutoare compatibile cu piața internă în aplicarea articolelor 107 și 108 din tratat</t>
  </si>
  <si>
    <t>TVA eligibil</t>
  </si>
  <si>
    <t>DA</t>
  </si>
  <si>
    <t>NU</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</si>
  <si>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</si>
  <si>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</si>
  <si>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iii) Dacă valoarea rezultată este pozitivă (&gt;=0), ori valoarea rezultată negativă reprezintă cel mult 50% din Capital social subscris si vărsat, atunci solicitantul nu se încadrează în categoria întreprinderilor în dificultate.</t>
  </si>
  <si>
    <t>Pierdere de capital (dacă rezultatul este negativ)</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</si>
</sst>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Calibri"/>
      <family val="2"/>
      <charset val="238"/>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2"/>
      <name val="Arial"/>
      <family val="2"/>
    </font>
    <font>
      <b/>
      <sz val="12"/>
      <name val="Arial"/>
      <family val="2"/>
    </font>
    <font>
      <sz val="10"/>
      <color theme="0" tint="-0.249977111117893"/>
      <name val="Times New Roman"/>
      <family val="1"/>
    </font>
    <font>
      <sz val="11"/>
      <color theme="1"/>
      <name val="Calibri"/>
      <family val="2"/>
      <charset val="238"/>
      <scheme val="minor"/>
    </font>
    <font>
      <sz val="11"/>
      <color indexed="8"/>
      <name val="Calibri"/>
      <family val="2"/>
    </font>
    <font>
      <sz val="10"/>
      <color theme="1"/>
      <name val="Arial"/>
      <family val="2"/>
    </font>
    <font>
      <sz val="14"/>
      <name val="Arial"/>
      <family val="2"/>
    </font>
    <font>
      <b/>
      <sz val="10"/>
      <name val="Calibri"/>
      <family val="2"/>
      <charset val="238"/>
    </font>
    <font>
      <b/>
      <i/>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sz val="10"/>
      <color theme="0" tint="-0.249977111117893"/>
      <name val="Calibri"/>
      <family val="2"/>
      <charset val="238"/>
      <scheme val="minor"/>
    </font>
    <font>
      <u/>
      <sz val="10"/>
      <color theme="1"/>
      <name val="Calibri"/>
      <family val="2"/>
      <charset val="238"/>
      <scheme val="minor"/>
    </font>
    <font>
      <b/>
      <u/>
      <sz val="11"/>
      <color theme="1"/>
      <name val="Calibri"/>
      <family val="2"/>
      <charset val="238"/>
      <scheme val="minor"/>
    </font>
    <font>
      <sz val="10"/>
      <color rgb="FF000000"/>
      <name val="Calibri"/>
      <family val="2"/>
      <charset val="238"/>
      <scheme val="minor"/>
    </font>
    <font>
      <b/>
      <sz val="11"/>
      <name val="Calibri"/>
      <family val="2"/>
      <charset val="238"/>
      <scheme val="minor"/>
    </font>
    <font>
      <sz val="9"/>
      <name val="Calibri"/>
      <family val="2"/>
      <charset val="238"/>
      <scheme val="minor"/>
    </font>
    <font>
      <b/>
      <sz val="9"/>
      <name val="Calibri"/>
      <family val="2"/>
      <charset val="238"/>
      <scheme val="minor"/>
    </font>
    <font>
      <sz val="9"/>
      <color theme="0" tint="-0.249977111117893"/>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xf numFmtId="0" fontId="9" fillId="0" borderId="0"/>
    <xf numFmtId="0" fontId="2" fillId="0" borderId="0"/>
    <xf numFmtId="9" fontId="10" fillId="0" borderId="0" applyFont="0" applyFill="0" applyBorder="0" applyAlignment="0" applyProtection="0"/>
    <xf numFmtId="0" fontId="1" fillId="0" borderId="0"/>
  </cellStyleXfs>
  <cellXfs count="166">
    <xf numFmtId="0" fontId="0" fillId="0" borderId="0" xfId="0"/>
    <xf numFmtId="0" fontId="13" fillId="0" borderId="0" xfId="0" applyFont="1" applyAlignment="1">
      <alignment horizontal="left" vertical="top" wrapText="1"/>
    </xf>
    <xf numFmtId="0" fontId="13" fillId="0" borderId="11" xfId="0" applyFont="1" applyBorder="1" applyAlignment="1">
      <alignment vertical="top"/>
    </xf>
    <xf numFmtId="0" fontId="13" fillId="0" borderId="4" xfId="0" applyFont="1" applyBorder="1" applyAlignment="1">
      <alignment vertical="top"/>
    </xf>
    <xf numFmtId="0" fontId="0" fillId="0" borderId="0" xfId="0" applyAlignment="1" applyProtection="1">
      <alignment vertical="top"/>
    </xf>
    <xf numFmtId="0" fontId="20" fillId="0" borderId="0" xfId="0" applyFont="1" applyFill="1" applyAlignment="1" applyProtection="1">
      <alignment horizontal="left" vertical="top" wrapText="1"/>
    </xf>
    <xf numFmtId="4" fontId="15" fillId="0" borderId="0" xfId="0" applyNumberFormat="1" applyFont="1" applyFill="1" applyAlignment="1" applyProtection="1">
      <alignment horizontal="right" vertical="top"/>
    </xf>
    <xf numFmtId="4" fontId="15" fillId="0" borderId="0" xfId="0" applyNumberFormat="1" applyFont="1" applyFill="1" applyAlignment="1" applyProtection="1">
      <alignment vertical="top"/>
    </xf>
    <xf numFmtId="0" fontId="15" fillId="0" borderId="0" xfId="0" applyFont="1" applyFill="1" applyAlignment="1" applyProtection="1">
      <alignment vertical="top"/>
    </xf>
    <xf numFmtId="0" fontId="19" fillId="0" borderId="0" xfId="0" applyFont="1" applyFill="1" applyAlignment="1" applyProtection="1">
      <alignment horizontal="left" vertical="top" wrapText="1"/>
    </xf>
    <xf numFmtId="0" fontId="17" fillId="0" borderId="3" xfId="0" applyFont="1" applyBorder="1" applyAlignment="1" applyProtection="1">
      <alignment vertical="top" wrapText="1"/>
    </xf>
    <xf numFmtId="4" fontId="16" fillId="0" borderId="0" xfId="0" applyNumberFormat="1" applyFont="1" applyAlignment="1" applyProtection="1">
      <alignment vertical="top"/>
    </xf>
    <xf numFmtId="0" fontId="16" fillId="0" borderId="0" xfId="0" applyFont="1" applyAlignment="1" applyProtection="1">
      <alignment vertical="top"/>
    </xf>
    <xf numFmtId="4" fontId="17" fillId="0" borderId="0" xfId="0" applyNumberFormat="1" applyFont="1" applyAlignment="1" applyProtection="1">
      <alignment vertical="top"/>
    </xf>
    <xf numFmtId="0" fontId="17" fillId="0" borderId="0" xfId="0" applyFont="1" applyAlignment="1" applyProtection="1">
      <alignment vertical="top"/>
    </xf>
    <xf numFmtId="3" fontId="16" fillId="0" borderId="3" xfId="0" applyNumberFormat="1" applyFont="1" applyBorder="1" applyAlignment="1" applyProtection="1">
      <alignment vertical="top" wrapText="1"/>
    </xf>
    <xf numFmtId="4" fontId="16" fillId="2" borderId="3" xfId="0" applyNumberFormat="1" applyFont="1" applyFill="1" applyBorder="1" applyAlignment="1" applyProtection="1">
      <alignment horizontal="right" vertical="top"/>
      <protection locked="0"/>
    </xf>
    <xf numFmtId="4" fontId="16" fillId="0" borderId="3" xfId="0" applyNumberFormat="1" applyFont="1" applyBorder="1" applyAlignment="1" applyProtection="1">
      <alignment horizontal="right" vertical="top"/>
    </xf>
    <xf numFmtId="3" fontId="17" fillId="0" borderId="3" xfId="0" applyNumberFormat="1" applyFont="1" applyBorder="1" applyAlignment="1" applyProtection="1">
      <alignment vertical="top" wrapText="1"/>
    </xf>
    <xf numFmtId="4" fontId="17" fillId="0" borderId="3" xfId="0" applyNumberFormat="1" applyFont="1" applyBorder="1" applyAlignment="1" applyProtection="1">
      <alignment horizontal="right" vertical="top"/>
    </xf>
    <xf numFmtId="4" fontId="17" fillId="0" borderId="0" xfId="0" applyNumberFormat="1" applyFont="1" applyBorder="1" applyAlignment="1" applyProtection="1">
      <alignment vertical="top"/>
    </xf>
    <xf numFmtId="0" fontId="17" fillId="0" borderId="0" xfId="0" applyFont="1" applyBorder="1" applyAlignment="1" applyProtection="1">
      <alignment vertical="top"/>
    </xf>
    <xf numFmtId="4" fontId="16" fillId="0" borderId="0" xfId="0" applyNumberFormat="1" applyFont="1" applyBorder="1" applyAlignment="1" applyProtection="1">
      <alignment vertical="top"/>
    </xf>
    <xf numFmtId="0" fontId="16" fillId="0" borderId="0" xfId="0" applyFont="1" applyBorder="1" applyAlignment="1" applyProtection="1">
      <alignment vertical="top"/>
    </xf>
    <xf numFmtId="4" fontId="17" fillId="0" borderId="3" xfId="0" applyNumberFormat="1" applyFont="1" applyBorder="1" applyAlignment="1" applyProtection="1">
      <alignment vertical="top"/>
    </xf>
    <xf numFmtId="4" fontId="16" fillId="0" borderId="3" xfId="0" applyNumberFormat="1" applyFont="1" applyFill="1" applyBorder="1" applyAlignment="1" applyProtection="1">
      <alignment horizontal="right" vertical="top"/>
    </xf>
    <xf numFmtId="3" fontId="15" fillId="0" borderId="3" xfId="0" applyNumberFormat="1" applyFont="1" applyBorder="1" applyAlignment="1" applyProtection="1">
      <alignment vertical="top" wrapText="1"/>
    </xf>
    <xf numFmtId="4" fontId="17" fillId="2" borderId="3" xfId="0" applyNumberFormat="1" applyFont="1" applyFill="1" applyBorder="1" applyAlignment="1" applyProtection="1">
      <alignment horizontal="right" vertical="top"/>
      <protection locked="0"/>
    </xf>
    <xf numFmtId="0" fontId="16" fillId="0" borderId="0" xfId="0" applyFont="1" applyAlignment="1" applyProtection="1">
      <alignment vertical="top" wrapText="1"/>
    </xf>
    <xf numFmtId="4" fontId="16" fillId="0" borderId="0" xfId="0" applyNumberFormat="1" applyFont="1" applyAlignment="1" applyProtection="1">
      <alignment horizontal="right" vertical="top"/>
    </xf>
    <xf numFmtId="0" fontId="15" fillId="0" borderId="0" xfId="0" applyFont="1" applyFill="1" applyAlignment="1" applyProtection="1">
      <alignment vertical="top" wrapText="1"/>
    </xf>
    <xf numFmtId="4" fontId="17" fillId="0" borderId="3" xfId="0" applyNumberFormat="1" applyFont="1" applyFill="1" applyBorder="1" applyAlignment="1" applyProtection="1">
      <alignment horizontal="center" vertical="top"/>
    </xf>
    <xf numFmtId="0" fontId="11" fillId="0" borderId="0" xfId="0" applyFont="1" applyFill="1" applyAlignment="1" applyProtection="1">
      <alignment vertical="top"/>
    </xf>
    <xf numFmtId="0" fontId="17" fillId="0" borderId="3" xfId="0" applyFont="1" applyBorder="1" applyAlignment="1" applyProtection="1">
      <alignment vertical="top"/>
    </xf>
    <xf numFmtId="0" fontId="5" fillId="0" borderId="0" xfId="0" applyFont="1" applyAlignment="1" applyProtection="1">
      <alignment vertical="top"/>
    </xf>
    <xf numFmtId="0" fontId="16" fillId="0" borderId="3" xfId="0" applyFont="1" applyBorder="1" applyAlignment="1" applyProtection="1">
      <alignment vertical="top"/>
    </xf>
    <xf numFmtId="4" fontId="16" fillId="2" borderId="3" xfId="0" applyNumberFormat="1" applyFont="1" applyFill="1" applyBorder="1" applyAlignment="1" applyProtection="1">
      <alignment vertical="top"/>
      <protection locked="0"/>
    </xf>
    <xf numFmtId="4" fontId="16" fillId="0" borderId="3" xfId="0" applyNumberFormat="1" applyFont="1" applyBorder="1" applyAlignment="1" applyProtection="1">
      <alignment vertical="top"/>
    </xf>
    <xf numFmtId="0" fontId="0" fillId="0" borderId="0" xfId="0" applyFont="1" applyAlignment="1" applyProtection="1">
      <alignment vertical="top"/>
    </xf>
    <xf numFmtId="4" fontId="17" fillId="2" borderId="3" xfId="0" applyNumberFormat="1" applyFont="1" applyFill="1" applyBorder="1" applyAlignment="1" applyProtection="1">
      <alignment vertical="top"/>
      <protection locked="0"/>
    </xf>
    <xf numFmtId="4" fontId="5" fillId="0" borderId="0" xfId="0" applyNumberFormat="1" applyFont="1" applyAlignment="1" applyProtection="1">
      <alignment vertical="top"/>
    </xf>
    <xf numFmtId="4" fontId="0" fillId="0" borderId="0" xfId="0" applyNumberFormat="1" applyFont="1" applyAlignment="1" applyProtection="1">
      <alignment vertical="top"/>
    </xf>
    <xf numFmtId="4" fontId="0" fillId="0" borderId="0" xfId="0" applyNumberFormat="1" applyAlignment="1" applyProtection="1">
      <alignment vertical="top"/>
    </xf>
    <xf numFmtId="0" fontId="23" fillId="0" borderId="0" xfId="0" applyFont="1" applyFill="1" applyAlignment="1">
      <alignment vertical="top" wrapText="1"/>
    </xf>
    <xf numFmtId="10" fontId="23" fillId="0" borderId="0" xfId="0" applyNumberFormat="1" applyFont="1" applyFill="1" applyAlignment="1">
      <alignment vertical="top" wrapText="1"/>
    </xf>
    <xf numFmtId="0" fontId="23" fillId="0" borderId="0" xfId="0" applyFont="1" applyFill="1" applyAlignment="1">
      <alignment vertical="top"/>
    </xf>
    <xf numFmtId="0" fontId="16" fillId="0" borderId="0" xfId="0" applyFont="1" applyFill="1" applyAlignment="1">
      <alignment vertical="top"/>
    </xf>
    <xf numFmtId="0" fontId="24" fillId="0" borderId="3" xfId="0" applyFont="1" applyBorder="1" applyAlignment="1">
      <alignment vertical="top" wrapText="1"/>
    </xf>
    <xf numFmtId="0" fontId="23" fillId="0" borderId="0" xfId="0" applyFont="1" applyAlignment="1">
      <alignment vertical="top" wrapText="1"/>
    </xf>
    <xf numFmtId="0" fontId="23" fillId="0" borderId="0" xfId="0" applyFont="1" applyAlignment="1">
      <alignment vertical="top"/>
    </xf>
    <xf numFmtId="0" fontId="16" fillId="0" borderId="0" xfId="0" applyFont="1" applyAlignment="1">
      <alignment vertical="top"/>
    </xf>
    <xf numFmtId="0" fontId="0" fillId="0" borderId="0" xfId="0" applyAlignment="1">
      <alignment vertical="top"/>
    </xf>
    <xf numFmtId="3" fontId="24" fillId="0" borderId="3" xfId="0" applyNumberFormat="1" applyFont="1" applyBorder="1" applyAlignment="1">
      <alignment vertical="top" wrapText="1"/>
    </xf>
    <xf numFmtId="0" fontId="24" fillId="0" borderId="0" xfId="0" applyFont="1" applyAlignment="1">
      <alignment vertical="top" wrapText="1"/>
    </xf>
    <xf numFmtId="10" fontId="23" fillId="0" borderId="3" xfId="0" applyNumberFormat="1" applyFont="1" applyBorder="1" applyAlignment="1">
      <alignment vertical="top" wrapText="1"/>
    </xf>
    <xf numFmtId="10" fontId="24" fillId="0" borderId="3" xfId="0" applyNumberFormat="1" applyFont="1" applyBorder="1" applyAlignment="1">
      <alignment vertical="top" wrapText="1"/>
    </xf>
    <xf numFmtId="0" fontId="24" fillId="0" borderId="0" xfId="0" applyFont="1" applyAlignment="1">
      <alignment vertical="top"/>
    </xf>
    <xf numFmtId="0" fontId="17" fillId="0" borderId="0" xfId="0" applyFont="1" applyAlignment="1">
      <alignment vertical="top"/>
    </xf>
    <xf numFmtId="0" fontId="4" fillId="0" borderId="0" xfId="0" applyFont="1" applyAlignment="1">
      <alignment vertical="top"/>
    </xf>
    <xf numFmtId="0" fontId="23" fillId="0" borderId="3" xfId="0" applyFont="1" applyBorder="1" applyAlignment="1">
      <alignment vertical="top" wrapText="1"/>
    </xf>
    <xf numFmtId="3" fontId="23" fillId="0" borderId="3" xfId="0" applyNumberFormat="1" applyFont="1" applyBorder="1" applyAlignment="1">
      <alignment vertical="top" wrapText="1"/>
    </xf>
    <xf numFmtId="0" fontId="3" fillId="0" borderId="0" xfId="0" applyFont="1" applyAlignment="1">
      <alignment vertical="top"/>
    </xf>
    <xf numFmtId="3" fontId="24" fillId="0" borderId="0" xfId="0" applyNumberFormat="1" applyFont="1" applyAlignment="1">
      <alignment vertical="top" wrapText="1"/>
    </xf>
    <xf numFmtId="10" fontId="24" fillId="0" borderId="0" xfId="0" applyNumberFormat="1" applyFont="1" applyAlignment="1">
      <alignment vertical="top" wrapText="1"/>
    </xf>
    <xf numFmtId="0" fontId="23" fillId="0" borderId="3" xfId="0" applyFont="1" applyBorder="1" applyAlignment="1">
      <alignment horizontal="left" vertical="top"/>
    </xf>
    <xf numFmtId="0" fontId="25" fillId="0" borderId="0" xfId="0" applyFont="1" applyAlignment="1">
      <alignment vertical="top" wrapText="1"/>
    </xf>
    <xf numFmtId="0" fontId="25" fillId="0" borderId="0" xfId="0" applyFont="1" applyAlignment="1">
      <alignment vertical="top"/>
    </xf>
    <xf numFmtId="0" fontId="18" fillId="0" borderId="0" xfId="0" applyFont="1" applyAlignment="1">
      <alignment vertical="top"/>
    </xf>
    <xf numFmtId="0" fontId="8" fillId="0" borderId="0" xfId="0" applyFont="1" applyAlignment="1">
      <alignment vertical="top"/>
    </xf>
    <xf numFmtId="3" fontId="23" fillId="0" borderId="0" xfId="0" applyNumberFormat="1" applyFont="1" applyAlignment="1">
      <alignment vertical="top" wrapText="1"/>
    </xf>
    <xf numFmtId="10" fontId="23" fillId="0" borderId="0" xfId="0" applyNumberFormat="1" applyFont="1" applyAlignment="1">
      <alignment vertical="top" wrapText="1"/>
    </xf>
    <xf numFmtId="0" fontId="6" fillId="0" borderId="0" xfId="0" applyFont="1" applyAlignment="1">
      <alignment vertical="top"/>
    </xf>
    <xf numFmtId="0" fontId="12" fillId="0" borderId="0" xfId="0" applyFont="1" applyFill="1" applyAlignment="1">
      <alignment vertical="top"/>
    </xf>
    <xf numFmtId="0" fontId="16" fillId="0" borderId="3" xfId="0" applyFont="1" applyBorder="1" applyAlignment="1" applyProtection="1">
      <alignment vertical="top" wrapText="1"/>
    </xf>
    <xf numFmtId="3" fontId="16" fillId="0" borderId="3" xfId="0" applyNumberFormat="1" applyFont="1" applyBorder="1" applyAlignment="1" applyProtection="1">
      <alignment vertical="top"/>
    </xf>
    <xf numFmtId="10" fontId="16" fillId="0" borderId="3" xfId="0" applyNumberFormat="1" applyFont="1" applyBorder="1" applyAlignment="1" applyProtection="1">
      <alignment vertical="top"/>
    </xf>
    <xf numFmtId="3" fontId="16" fillId="0" borderId="0" xfId="0" applyNumberFormat="1" applyFont="1" applyAlignment="1" applyProtection="1">
      <alignment horizontal="right" vertical="top"/>
    </xf>
    <xf numFmtId="0" fontId="17" fillId="0" borderId="3" xfId="0" applyFont="1" applyBorder="1" applyAlignment="1">
      <alignment vertical="top" wrapText="1"/>
    </xf>
    <xf numFmtId="0" fontId="16" fillId="0" borderId="3" xfId="0" applyFont="1" applyBorder="1" applyAlignment="1">
      <alignment vertical="top" wrapText="1"/>
    </xf>
    <xf numFmtId="3" fontId="16" fillId="0" borderId="3" xfId="0" applyNumberFormat="1" applyFont="1" applyBorder="1" applyAlignment="1">
      <alignment vertical="top"/>
    </xf>
    <xf numFmtId="0" fontId="5" fillId="0" borderId="0" xfId="0" applyFont="1" applyAlignment="1">
      <alignment vertical="top"/>
    </xf>
    <xf numFmtId="0" fontId="16" fillId="3" borderId="3" xfId="0" applyFont="1" applyFill="1" applyBorder="1" applyAlignment="1">
      <alignment vertical="top" wrapText="1"/>
    </xf>
    <xf numFmtId="3" fontId="16" fillId="3" borderId="3" xfId="0" applyNumberFormat="1" applyFont="1" applyFill="1" applyBorder="1" applyAlignment="1">
      <alignment vertical="top"/>
    </xf>
    <xf numFmtId="0" fontId="17" fillId="0" borderId="3" xfId="0" applyFont="1" applyFill="1" applyBorder="1" applyAlignment="1" applyProtection="1">
      <alignment vertical="top" wrapText="1"/>
    </xf>
    <xf numFmtId="0" fontId="16" fillId="0" borderId="3" xfId="0" applyFont="1" applyFill="1" applyBorder="1" applyAlignment="1" applyProtection="1">
      <alignment vertical="top" wrapText="1"/>
    </xf>
    <xf numFmtId="9" fontId="16" fillId="0" borderId="3" xfId="0" applyNumberFormat="1" applyFont="1" applyFill="1" applyBorder="1" applyAlignment="1" applyProtection="1">
      <alignment vertical="top"/>
    </xf>
    <xf numFmtId="0" fontId="16" fillId="0" borderId="3" xfId="0" applyFont="1" applyFill="1" applyBorder="1" applyAlignment="1" applyProtection="1">
      <alignment vertical="top"/>
    </xf>
    <xf numFmtId="9" fontId="16" fillId="0" borderId="3" xfId="0" applyNumberFormat="1" applyFont="1" applyBorder="1" applyAlignment="1" applyProtection="1">
      <alignment vertical="top"/>
    </xf>
    <xf numFmtId="2" fontId="16" fillId="0" borderId="3" xfId="0" applyNumberFormat="1" applyFont="1" applyBorder="1" applyAlignment="1" applyProtection="1">
      <alignment vertical="top"/>
    </xf>
    <xf numFmtId="9" fontId="17" fillId="0" borderId="3" xfId="0" applyNumberFormat="1" applyFont="1" applyBorder="1" applyAlignment="1" applyProtection="1">
      <alignment vertical="top"/>
    </xf>
    <xf numFmtId="0" fontId="16" fillId="0" borderId="0" xfId="0" applyFont="1" applyAlignment="1">
      <alignment vertical="top" wrapText="1"/>
    </xf>
    <xf numFmtId="1" fontId="16" fillId="0" borderId="3" xfId="0" applyNumberFormat="1" applyFont="1" applyBorder="1" applyAlignment="1" applyProtection="1">
      <alignment vertical="top"/>
    </xf>
    <xf numFmtId="0" fontId="7" fillId="0" borderId="0" xfId="0" applyFont="1" applyAlignment="1">
      <alignment vertical="top"/>
    </xf>
    <xf numFmtId="0" fontId="17" fillId="0" borderId="0" xfId="0" applyFont="1" applyFill="1" applyBorder="1" applyAlignment="1" applyProtection="1">
      <alignment vertical="top" wrapText="1"/>
    </xf>
    <xf numFmtId="0" fontId="16" fillId="0" borderId="0" xfId="0" applyFont="1" applyBorder="1" applyAlignment="1" applyProtection="1">
      <alignment vertical="top" wrapText="1"/>
    </xf>
    <xf numFmtId="9" fontId="16" fillId="0" borderId="0" xfId="0" applyNumberFormat="1" applyFont="1" applyBorder="1" applyAlignment="1" applyProtection="1">
      <alignment vertical="top"/>
    </xf>
    <xf numFmtId="0" fontId="16" fillId="0" borderId="1" xfId="0" applyFont="1" applyBorder="1" applyAlignment="1" applyProtection="1">
      <alignment vertical="top" wrapText="1"/>
    </xf>
    <xf numFmtId="9" fontId="16" fillId="0" borderId="1" xfId="0" applyNumberFormat="1" applyFont="1" applyBorder="1" applyAlignment="1" applyProtection="1">
      <alignment vertical="top"/>
    </xf>
    <xf numFmtId="2" fontId="16" fillId="0" borderId="3" xfId="0" applyNumberFormat="1" applyFont="1" applyFill="1" applyBorder="1" applyAlignment="1" applyProtection="1">
      <alignment vertical="top"/>
    </xf>
    <xf numFmtId="0" fontId="16" fillId="0" borderId="0" xfId="0" applyFont="1" applyFill="1" applyAlignment="1" applyProtection="1">
      <alignment vertical="top" wrapText="1"/>
    </xf>
    <xf numFmtId="0" fontId="16" fillId="0" borderId="0" xfId="0" applyFont="1" applyFill="1" applyBorder="1" applyAlignment="1" applyProtection="1">
      <alignment vertical="top"/>
    </xf>
    <xf numFmtId="0" fontId="0" fillId="0" borderId="0" xfId="0" applyAlignment="1">
      <alignment horizontal="left" vertical="top"/>
    </xf>
    <xf numFmtId="0" fontId="0" fillId="0" borderId="6" xfId="0" applyBorder="1" applyAlignment="1">
      <alignment vertical="top"/>
    </xf>
    <xf numFmtId="0" fontId="0" fillId="0" borderId="1" xfId="0" applyBorder="1" applyAlignment="1">
      <alignment vertical="top"/>
    </xf>
    <xf numFmtId="0" fontId="0" fillId="0" borderId="8" xfId="0" applyBorder="1" applyAlignment="1">
      <alignment vertical="top"/>
    </xf>
    <xf numFmtId="0" fontId="0" fillId="0" borderId="0" xfId="0" applyFont="1" applyFill="1" applyAlignment="1">
      <alignment vertical="top"/>
    </xf>
    <xf numFmtId="0" fontId="0" fillId="0" borderId="0" xfId="0" applyFont="1" applyAlignment="1">
      <alignment vertical="top"/>
    </xf>
    <xf numFmtId="0" fontId="24" fillId="0" borderId="0" xfId="0" applyFont="1" applyFill="1" applyAlignment="1">
      <alignment vertical="top" wrapText="1"/>
    </xf>
    <xf numFmtId="3" fontId="17" fillId="0" borderId="3" xfId="0" applyNumberFormat="1" applyFont="1" applyBorder="1" applyAlignment="1" applyProtection="1">
      <alignment vertical="top"/>
    </xf>
    <xf numFmtId="0" fontId="21" fillId="0" borderId="3" xfId="0" applyFont="1" applyBorder="1" applyAlignment="1" applyProtection="1">
      <alignment vertical="top" wrapText="1"/>
    </xf>
    <xf numFmtId="4" fontId="16" fillId="0" borderId="0" xfId="0" applyNumberFormat="1" applyFont="1" applyAlignment="1" applyProtection="1">
      <alignment vertical="top" wrapText="1"/>
    </xf>
    <xf numFmtId="0" fontId="16" fillId="0" borderId="0" xfId="0" applyFont="1" applyFill="1" applyBorder="1" applyAlignment="1" applyProtection="1">
      <alignment vertical="top" wrapText="1"/>
    </xf>
    <xf numFmtId="9" fontId="16" fillId="0" borderId="0" xfId="0" applyNumberFormat="1" applyFont="1" applyFill="1" applyBorder="1" applyAlignment="1" applyProtection="1">
      <alignment vertical="top"/>
    </xf>
    <xf numFmtId="0" fontId="17" fillId="0" borderId="3" xfId="0" applyFont="1" applyFill="1" applyBorder="1" applyAlignment="1" applyProtection="1">
      <alignment vertical="top"/>
    </xf>
    <xf numFmtId="3" fontId="16" fillId="0" borderId="3" xfId="0" applyNumberFormat="1" applyFont="1" applyFill="1" applyBorder="1" applyAlignment="1" applyProtection="1">
      <alignment horizontal="right" vertical="top"/>
    </xf>
    <xf numFmtId="4" fontId="17" fillId="4" borderId="3" xfId="0" applyNumberFormat="1" applyFont="1" applyFill="1" applyBorder="1" applyAlignment="1" applyProtection="1">
      <alignment horizontal="right" vertical="top"/>
    </xf>
    <xf numFmtId="0" fontId="20" fillId="0" borderId="0" xfId="0" applyFont="1" applyFill="1" applyAlignment="1" applyProtection="1">
      <alignment horizontal="left" vertical="top" wrapText="1"/>
    </xf>
    <xf numFmtId="4" fontId="16" fillId="4" borderId="3" xfId="0" applyNumberFormat="1" applyFont="1" applyFill="1" applyBorder="1" applyAlignment="1" applyProtection="1">
      <alignment horizontal="right" vertical="top"/>
    </xf>
    <xf numFmtId="4" fontId="16" fillId="4" borderId="3" xfId="0" applyNumberFormat="1" applyFont="1" applyFill="1" applyBorder="1" applyAlignment="1" applyProtection="1">
      <alignment vertical="top"/>
    </xf>
    <xf numFmtId="2" fontId="16" fillId="0" borderId="0" xfId="0" applyNumberFormat="1" applyFont="1" applyFill="1" applyBorder="1" applyAlignment="1" applyProtection="1">
      <alignment vertical="top"/>
    </xf>
    <xf numFmtId="10" fontId="0" fillId="0" borderId="0" xfId="0" applyNumberFormat="1" applyFont="1" applyAlignment="1">
      <alignment vertical="top"/>
    </xf>
    <xf numFmtId="0" fontId="16" fillId="5" borderId="3" xfId="0" applyFont="1" applyFill="1" applyBorder="1" applyAlignment="1" applyProtection="1">
      <alignment vertical="top" wrapText="1"/>
    </xf>
    <xf numFmtId="2" fontId="16" fillId="5" borderId="3" xfId="0" applyNumberFormat="1" applyFont="1" applyFill="1" applyBorder="1" applyAlignment="1" applyProtection="1">
      <alignment vertical="top"/>
    </xf>
    <xf numFmtId="0" fontId="17" fillId="5" borderId="3" xfId="0" applyFont="1" applyFill="1" applyBorder="1" applyAlignment="1" applyProtection="1">
      <alignment vertical="top" wrapText="1"/>
    </xf>
    <xf numFmtId="9" fontId="16" fillId="5" borderId="3" xfId="0" applyNumberFormat="1" applyFont="1" applyFill="1" applyBorder="1" applyAlignment="1" applyProtection="1">
      <alignment vertical="top"/>
    </xf>
    <xf numFmtId="0" fontId="17" fillId="2" borderId="3" xfId="0" applyNumberFormat="1" applyFont="1" applyFill="1" applyBorder="1" applyAlignment="1" applyProtection="1">
      <alignment horizontal="center" vertical="top"/>
      <protection locked="0"/>
    </xf>
    <xf numFmtId="0" fontId="17" fillId="0" borderId="3" xfId="0" applyNumberFormat="1" applyFont="1" applyFill="1" applyBorder="1" applyAlignment="1" applyProtection="1">
      <alignment horizontal="center" vertical="top"/>
    </xf>
    <xf numFmtId="0" fontId="24" fillId="0" borderId="3" xfId="0" applyNumberFormat="1" applyFont="1" applyBorder="1" applyAlignment="1">
      <alignment vertical="top" wrapText="1"/>
    </xf>
    <xf numFmtId="0" fontId="17" fillId="0" borderId="3" xfId="0" applyNumberFormat="1" applyFont="1" applyFill="1" applyBorder="1" applyAlignment="1" applyProtection="1">
      <alignment horizontal="center" vertical="top" wrapText="1"/>
    </xf>
    <xf numFmtId="0" fontId="23" fillId="0" borderId="0" xfId="0" applyNumberFormat="1" applyFont="1" applyAlignment="1">
      <alignment vertical="top" wrapText="1"/>
    </xf>
    <xf numFmtId="0" fontId="23" fillId="0" borderId="0" xfId="0" applyNumberFormat="1" applyFont="1" applyAlignment="1">
      <alignment vertical="top"/>
    </xf>
    <xf numFmtId="0" fontId="16" fillId="0" borderId="0" xfId="0" applyNumberFormat="1" applyFont="1" applyAlignment="1">
      <alignment vertical="top"/>
    </xf>
    <xf numFmtId="0" fontId="0" fillId="0" borderId="0" xfId="0" applyNumberFormat="1" applyFont="1" applyAlignment="1">
      <alignment vertical="top"/>
    </xf>
    <xf numFmtId="0" fontId="3" fillId="0" borderId="0" xfId="0" applyNumberFormat="1" applyFont="1" applyAlignment="1">
      <alignment vertical="top"/>
    </xf>
    <xf numFmtId="0" fontId="17" fillId="0" borderId="3" xfId="0" applyNumberFormat="1" applyFont="1" applyBorder="1" applyAlignment="1" applyProtection="1">
      <alignment vertical="top" wrapText="1"/>
    </xf>
    <xf numFmtId="0" fontId="13" fillId="0" borderId="0" xfId="0" applyFont="1" applyBorder="1" applyAlignment="1">
      <alignment horizontal="left" vertical="top"/>
    </xf>
    <xf numFmtId="0" fontId="23" fillId="4" borderId="5" xfId="0" applyNumberFormat="1" applyFont="1" applyFill="1" applyBorder="1" applyAlignment="1" applyProtection="1">
      <alignment vertical="top"/>
    </xf>
    <xf numFmtId="0" fontId="0" fillId="4" borderId="0" xfId="0" applyFill="1"/>
    <xf numFmtId="4" fontId="0" fillId="0" borderId="7" xfId="0" applyNumberFormat="1" applyBorder="1" applyAlignment="1">
      <alignment horizontal="right" vertical="top"/>
    </xf>
    <xf numFmtId="4" fontId="13" fillId="0" borderId="7" xfId="0" applyNumberFormat="1" applyFont="1" applyBorder="1" applyAlignment="1">
      <alignment horizontal="right" vertical="top"/>
    </xf>
    <xf numFmtId="0" fontId="22" fillId="0" borderId="0" xfId="0" applyFont="1" applyFill="1" applyAlignment="1" applyProtection="1">
      <alignment horizontal="left" vertical="top"/>
    </xf>
    <xf numFmtId="0" fontId="0" fillId="0" borderId="0" xfId="0" applyAlignment="1">
      <alignment horizontal="left" vertical="top" wrapText="1"/>
    </xf>
    <xf numFmtId="0" fontId="15" fillId="0" borderId="0" xfId="0" applyFont="1" applyFill="1" applyAlignment="1" applyProtection="1">
      <alignment horizontal="left" vertical="top" wrapText="1"/>
    </xf>
    <xf numFmtId="0" fontId="20" fillId="0" borderId="0" xfId="0" applyFont="1" applyFill="1" applyAlignment="1" applyProtection="1">
      <alignment horizontal="left" vertical="top" wrapText="1"/>
    </xf>
    <xf numFmtId="0" fontId="22" fillId="0" borderId="0" xfId="0" applyFont="1" applyFill="1" applyAlignment="1" applyProtection="1">
      <alignment horizontal="left" vertical="top"/>
    </xf>
    <xf numFmtId="0" fontId="16" fillId="0" borderId="0" xfId="0" applyFont="1" applyFill="1" applyAlignment="1">
      <alignment horizontal="left" vertical="top" wrapText="1"/>
    </xf>
    <xf numFmtId="0" fontId="17" fillId="0" borderId="0" xfId="0" applyFont="1" applyFill="1" applyAlignment="1" applyProtection="1">
      <alignment horizontal="left" vertical="top"/>
    </xf>
    <xf numFmtId="0" fontId="0" fillId="0" borderId="0" xfId="0" applyAlignment="1">
      <alignment horizontal="left" vertical="top" wrapText="1"/>
    </xf>
    <xf numFmtId="0" fontId="13" fillId="0" borderId="2" xfId="0" applyFont="1" applyBorder="1" applyAlignment="1">
      <alignment horizontal="left" vertical="top" wrapText="1"/>
    </xf>
    <xf numFmtId="0" fontId="13" fillId="0" borderId="5" xfId="0" applyFont="1" applyBorder="1" applyAlignment="1">
      <alignment horizontal="left" vertical="top" wrapText="1"/>
    </xf>
    <xf numFmtId="0" fontId="13" fillId="0" borderId="0" xfId="0" applyFont="1" applyAlignment="1">
      <alignment horizontal="left" vertical="top"/>
    </xf>
    <xf numFmtId="0" fontId="0" fillId="0" borderId="0" xfId="0" applyBorder="1" applyAlignment="1">
      <alignment horizontal="left" vertical="top" wrapText="1"/>
    </xf>
    <xf numFmtId="0" fontId="0" fillId="0" borderId="7" xfId="0" applyBorder="1" applyAlignment="1">
      <alignment horizontal="left" vertical="top" wrapText="1"/>
    </xf>
    <xf numFmtId="4" fontId="13" fillId="0" borderId="0" xfId="0" applyNumberFormat="1" applyFont="1" applyFill="1" applyBorder="1" applyAlignment="1">
      <alignment horizontal="left" vertical="top"/>
    </xf>
    <xf numFmtId="4" fontId="0" fillId="0" borderId="0" xfId="0" applyNumberFormat="1" applyBorder="1" applyAlignment="1">
      <alignment horizontal="left" vertical="top" wrapText="1"/>
    </xf>
    <xf numFmtId="4" fontId="0" fillId="0" borderId="0" xfId="0" applyNumberFormat="1" applyBorder="1" applyAlignment="1">
      <alignment horizontal="left" vertical="top"/>
    </xf>
    <xf numFmtId="4" fontId="13" fillId="0" borderId="0" xfId="0" applyNumberFormat="1" applyFont="1" applyBorder="1" applyAlignment="1">
      <alignment horizontal="left" vertical="top" wrapText="1"/>
    </xf>
    <xf numFmtId="4" fontId="0" fillId="0" borderId="9" xfId="0" applyNumberFormat="1" applyBorder="1" applyAlignment="1">
      <alignment horizontal="left" vertical="top" wrapText="1"/>
    </xf>
    <xf numFmtId="4" fontId="0" fillId="0" borderId="10" xfId="0" applyNumberFormat="1" applyBorder="1" applyAlignment="1">
      <alignment horizontal="left" vertical="top" wrapText="1"/>
    </xf>
    <xf numFmtId="4" fontId="13" fillId="0" borderId="7" xfId="0" applyNumberFormat="1" applyFont="1" applyBorder="1" applyAlignment="1">
      <alignment horizontal="left" vertical="top" wrapText="1"/>
    </xf>
    <xf numFmtId="0" fontId="13" fillId="2" borderId="0" xfId="0" applyFont="1" applyFill="1" applyBorder="1" applyAlignment="1">
      <alignment horizontal="left" vertical="top" wrapText="1"/>
    </xf>
    <xf numFmtId="0" fontId="13" fillId="2" borderId="7" xfId="0" applyFont="1" applyFill="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23" fillId="4" borderId="11" xfId="0" applyFont="1" applyFill="1" applyBorder="1" applyAlignment="1" applyProtection="1">
      <alignment horizontal="center" vertical="top" wrapText="1"/>
    </xf>
    <xf numFmtId="0" fontId="23" fillId="4" borderId="12" xfId="0" applyFont="1" applyFill="1" applyBorder="1" applyAlignment="1" applyProtection="1">
      <alignment horizontal="center" vertical="top" wrapText="1"/>
    </xf>
  </cellXfs>
  <cellStyles count="5">
    <cellStyle name="Normal" xfId="0" builtinId="0" customBuiltin="1"/>
    <cellStyle name="Normal 2" xfId="1"/>
    <cellStyle name="Normal 3" xfId="2"/>
    <cellStyle name="Normal 4" xfId="4"/>
    <cellStyle name="Percent 2" xfId="3"/>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94"/>
  <sheetViews>
    <sheetView showGridLines="0" tabSelected="1" zoomScaleNormal="100" workbookViewId="0">
      <selection activeCell="A89" sqref="A89:XFD89"/>
    </sheetView>
  </sheetViews>
  <sheetFormatPr defaultColWidth="9.140625" defaultRowHeight="12.75" x14ac:dyDescent="0.2"/>
  <cols>
    <col min="1" max="1" width="59.140625" style="28" customWidth="1"/>
    <col min="2" max="4" width="12.85546875" style="29" customWidth="1"/>
    <col min="5" max="5" width="13.85546875" style="11" customWidth="1"/>
    <col min="6" max="16384" width="9.140625" style="12"/>
  </cols>
  <sheetData>
    <row r="1" spans="1:5" s="8" customFormat="1" ht="15" x14ac:dyDescent="0.2">
      <c r="A1" s="116" t="s">
        <v>212</v>
      </c>
      <c r="B1" s="6"/>
      <c r="C1" s="6"/>
      <c r="D1" s="6"/>
      <c r="E1" s="7"/>
    </row>
    <row r="2" spans="1:5" s="8" customFormat="1" x14ac:dyDescent="0.2">
      <c r="A2" s="9"/>
      <c r="B2" s="6"/>
      <c r="C2" s="6"/>
      <c r="D2" s="6"/>
      <c r="E2" s="7"/>
    </row>
    <row r="3" spans="1:5" s="8" customFormat="1" ht="43.5" customHeight="1" x14ac:dyDescent="0.2">
      <c r="A3" s="142" t="s">
        <v>262</v>
      </c>
      <c r="B3" s="142"/>
      <c r="C3" s="142"/>
      <c r="D3" s="142"/>
      <c r="E3" s="7"/>
    </row>
    <row r="4" spans="1:5" s="8" customFormat="1" x14ac:dyDescent="0.2">
      <c r="A4" s="30"/>
      <c r="B4" s="30"/>
      <c r="C4" s="30"/>
      <c r="D4" s="30"/>
      <c r="E4" s="7"/>
    </row>
    <row r="5" spans="1:5" x14ac:dyDescent="0.2">
      <c r="A5" s="10"/>
      <c r="B5" s="125" t="s">
        <v>0</v>
      </c>
      <c r="C5" s="125" t="s">
        <v>1</v>
      </c>
      <c r="D5" s="125" t="s">
        <v>2</v>
      </c>
    </row>
    <row r="6" spans="1:5" s="14" customFormat="1" x14ac:dyDescent="0.2">
      <c r="A6" s="10" t="s">
        <v>18</v>
      </c>
      <c r="B6" s="33"/>
      <c r="C6" s="33"/>
      <c r="D6" s="33"/>
      <c r="E6" s="13"/>
    </row>
    <row r="7" spans="1:5" x14ac:dyDescent="0.2">
      <c r="A7" s="15" t="s">
        <v>19</v>
      </c>
      <c r="B7" s="16">
        <v>0</v>
      </c>
      <c r="C7" s="16">
        <v>0</v>
      </c>
      <c r="D7" s="16">
        <v>0</v>
      </c>
    </row>
    <row r="8" spans="1:5" x14ac:dyDescent="0.2">
      <c r="A8" s="74" t="s">
        <v>20</v>
      </c>
      <c r="B8" s="74"/>
      <c r="C8" s="74"/>
      <c r="D8" s="74"/>
    </row>
    <row r="9" spans="1:5" x14ac:dyDescent="0.2">
      <c r="A9" s="15" t="s">
        <v>3</v>
      </c>
      <c r="B9" s="16">
        <v>0</v>
      </c>
      <c r="C9" s="16">
        <v>0</v>
      </c>
      <c r="D9" s="16">
        <v>0</v>
      </c>
    </row>
    <row r="10" spans="1:5" x14ac:dyDescent="0.2">
      <c r="A10" s="15" t="s">
        <v>4</v>
      </c>
      <c r="B10" s="16">
        <v>0</v>
      </c>
      <c r="C10" s="16">
        <v>0</v>
      </c>
      <c r="D10" s="16">
        <v>0</v>
      </c>
    </row>
    <row r="11" spans="1:5" x14ac:dyDescent="0.2">
      <c r="A11" s="15" t="s">
        <v>13</v>
      </c>
      <c r="B11" s="16">
        <v>0</v>
      </c>
      <c r="C11" s="16">
        <v>0</v>
      </c>
      <c r="D11" s="16">
        <v>0</v>
      </c>
    </row>
    <row r="12" spans="1:5" x14ac:dyDescent="0.2">
      <c r="A12" s="15" t="s">
        <v>246</v>
      </c>
      <c r="B12" s="16">
        <v>0</v>
      </c>
      <c r="C12" s="16">
        <v>0</v>
      </c>
      <c r="D12" s="16">
        <v>0</v>
      </c>
    </row>
    <row r="13" spans="1:5" x14ac:dyDescent="0.2">
      <c r="A13" s="15" t="s">
        <v>247</v>
      </c>
      <c r="B13" s="16">
        <v>0</v>
      </c>
      <c r="C13" s="16">
        <v>0</v>
      </c>
      <c r="D13" s="16">
        <v>0</v>
      </c>
    </row>
    <row r="14" spans="1:5" x14ac:dyDescent="0.2">
      <c r="A14" s="15" t="s">
        <v>248</v>
      </c>
      <c r="B14" s="16">
        <v>0</v>
      </c>
      <c r="C14" s="16">
        <v>0</v>
      </c>
      <c r="D14" s="16">
        <v>0</v>
      </c>
    </row>
    <row r="15" spans="1:5" x14ac:dyDescent="0.2">
      <c r="A15" s="15" t="s">
        <v>249</v>
      </c>
      <c r="B15" s="16">
        <v>0</v>
      </c>
      <c r="C15" s="16">
        <v>0</v>
      </c>
      <c r="D15" s="16">
        <v>0</v>
      </c>
    </row>
    <row r="16" spans="1:5" x14ac:dyDescent="0.2">
      <c r="A16" s="15" t="s">
        <v>51</v>
      </c>
      <c r="B16" s="17">
        <f>SUM(B9:B15)</f>
        <v>0</v>
      </c>
      <c r="C16" s="17">
        <f t="shared" ref="C16:D16" si="0">SUM(C9:C15)</f>
        <v>0</v>
      </c>
      <c r="D16" s="17">
        <f t="shared" si="0"/>
        <v>0</v>
      </c>
    </row>
    <row r="17" spans="1:5" x14ac:dyDescent="0.2">
      <c r="A17" s="15" t="s">
        <v>21</v>
      </c>
      <c r="B17" s="16">
        <v>0</v>
      </c>
      <c r="C17" s="16">
        <v>0</v>
      </c>
      <c r="D17" s="16">
        <v>0</v>
      </c>
    </row>
    <row r="18" spans="1:5" x14ac:dyDescent="0.2">
      <c r="A18" s="18" t="s">
        <v>46</v>
      </c>
      <c r="B18" s="19">
        <f>SUM(B7+B16+B17)</f>
        <v>0</v>
      </c>
      <c r="C18" s="19">
        <f>SUM(C7+C16+C17)</f>
        <v>0</v>
      </c>
      <c r="D18" s="19">
        <f t="shared" ref="D18" si="1">SUM(D7+D16+D17)</f>
        <v>0</v>
      </c>
    </row>
    <row r="19" spans="1:5" s="14" customFormat="1" x14ac:dyDescent="0.2">
      <c r="A19" s="18" t="s">
        <v>22</v>
      </c>
      <c r="B19" s="108"/>
      <c r="C19" s="108"/>
      <c r="D19" s="108"/>
      <c r="E19" s="13"/>
    </row>
    <row r="20" spans="1:5" x14ac:dyDescent="0.2">
      <c r="A20" s="15" t="s">
        <v>5</v>
      </c>
      <c r="B20" s="74"/>
      <c r="C20" s="74"/>
      <c r="D20" s="74"/>
    </row>
    <row r="21" spans="1:5" x14ac:dyDescent="0.2">
      <c r="A21" s="15" t="s">
        <v>6</v>
      </c>
      <c r="B21" s="16">
        <v>0</v>
      </c>
      <c r="C21" s="16">
        <v>0</v>
      </c>
      <c r="D21" s="16">
        <v>0</v>
      </c>
    </row>
    <row r="22" spans="1:5" x14ac:dyDescent="0.2">
      <c r="A22" s="15" t="s">
        <v>7</v>
      </c>
      <c r="B22" s="16">
        <v>0</v>
      </c>
      <c r="C22" s="16">
        <v>0</v>
      </c>
      <c r="D22" s="16">
        <v>0</v>
      </c>
    </row>
    <row r="23" spans="1:5" x14ac:dyDescent="0.2">
      <c r="A23" s="15" t="s">
        <v>8</v>
      </c>
      <c r="B23" s="16">
        <v>0</v>
      </c>
      <c r="C23" s="16">
        <v>0</v>
      </c>
      <c r="D23" s="16">
        <v>0</v>
      </c>
    </row>
    <row r="24" spans="1:5" x14ac:dyDescent="0.2">
      <c r="A24" s="15" t="s">
        <v>9</v>
      </c>
      <c r="B24" s="16">
        <v>0</v>
      </c>
      <c r="C24" s="16">
        <v>0</v>
      </c>
      <c r="D24" s="16">
        <v>0</v>
      </c>
    </row>
    <row r="25" spans="1:5" s="14" customFormat="1" x14ac:dyDescent="0.2">
      <c r="A25" s="15" t="s">
        <v>48</v>
      </c>
      <c r="B25" s="17">
        <f>SUM(B21:B24)</f>
        <v>0</v>
      </c>
      <c r="C25" s="17">
        <f t="shared" ref="C25:D25" si="2">SUM(C21:C24)</f>
        <v>0</v>
      </c>
      <c r="D25" s="17">
        <f t="shared" si="2"/>
        <v>0</v>
      </c>
      <c r="E25" s="13"/>
    </row>
    <row r="26" spans="1:5" x14ac:dyDescent="0.2">
      <c r="A26" s="15" t="s">
        <v>17</v>
      </c>
      <c r="B26" s="16">
        <v>0</v>
      </c>
      <c r="C26" s="16">
        <v>0</v>
      </c>
      <c r="D26" s="16">
        <v>0</v>
      </c>
    </row>
    <row r="27" spans="1:5" x14ac:dyDescent="0.2">
      <c r="A27" s="15" t="s">
        <v>16</v>
      </c>
      <c r="B27" s="16">
        <v>0</v>
      </c>
      <c r="C27" s="16">
        <v>0</v>
      </c>
      <c r="D27" s="16">
        <v>0</v>
      </c>
    </row>
    <row r="28" spans="1:5" x14ac:dyDescent="0.2">
      <c r="A28" s="15" t="s">
        <v>15</v>
      </c>
      <c r="B28" s="16">
        <v>0</v>
      </c>
      <c r="C28" s="16">
        <v>0</v>
      </c>
      <c r="D28" s="16">
        <v>0</v>
      </c>
    </row>
    <row r="29" spans="1:5" s="14" customFormat="1" x14ac:dyDescent="0.2">
      <c r="A29" s="18" t="s">
        <v>47</v>
      </c>
      <c r="B29" s="19">
        <f>SUM(B26:B28)+B25</f>
        <v>0</v>
      </c>
      <c r="C29" s="19">
        <f>SUM(C26:C28)+C25</f>
        <v>0</v>
      </c>
      <c r="D29" s="19">
        <f t="shared" ref="D29" si="3">SUM(D26:D28)+D25</f>
        <v>0</v>
      </c>
      <c r="E29" s="13"/>
    </row>
    <row r="30" spans="1:5" s="14" customFormat="1" x14ac:dyDescent="0.2">
      <c r="A30" s="18" t="s">
        <v>14</v>
      </c>
      <c r="B30" s="115">
        <f>B31+B32</f>
        <v>0</v>
      </c>
      <c r="C30" s="115">
        <f t="shared" ref="C30:D30" si="4">C31+C32</f>
        <v>0</v>
      </c>
      <c r="D30" s="115">
        <f t="shared" si="4"/>
        <v>0</v>
      </c>
      <c r="E30" s="13"/>
    </row>
    <row r="31" spans="1:5" s="14" customFormat="1" x14ac:dyDescent="0.2">
      <c r="A31" s="15" t="s">
        <v>227</v>
      </c>
      <c r="B31" s="16">
        <v>0</v>
      </c>
      <c r="C31" s="16">
        <v>0</v>
      </c>
      <c r="D31" s="16">
        <v>0</v>
      </c>
      <c r="E31" s="13"/>
    </row>
    <row r="32" spans="1:5" s="14" customFormat="1" x14ac:dyDescent="0.2">
      <c r="A32" s="15" t="s">
        <v>228</v>
      </c>
      <c r="B32" s="16">
        <v>0</v>
      </c>
      <c r="C32" s="16">
        <v>0</v>
      </c>
      <c r="D32" s="16">
        <v>0</v>
      </c>
      <c r="E32" s="13"/>
    </row>
    <row r="33" spans="1:5" s="21" customFormat="1" x14ac:dyDescent="0.2">
      <c r="A33" s="108" t="s">
        <v>235</v>
      </c>
      <c r="B33" s="108"/>
      <c r="C33" s="108"/>
      <c r="D33" s="108"/>
      <c r="E33" s="20"/>
    </row>
    <row r="34" spans="1:5" s="23" customFormat="1" ht="25.5" x14ac:dyDescent="0.2">
      <c r="A34" s="15" t="s">
        <v>27</v>
      </c>
      <c r="B34" s="16">
        <v>0</v>
      </c>
      <c r="C34" s="16">
        <v>0</v>
      </c>
      <c r="D34" s="16">
        <v>0</v>
      </c>
      <c r="E34" s="22"/>
    </row>
    <row r="35" spans="1:5" s="23" customFormat="1" x14ac:dyDescent="0.2">
      <c r="A35" s="15" t="s">
        <v>28</v>
      </c>
      <c r="B35" s="16">
        <v>0</v>
      </c>
      <c r="C35" s="16">
        <v>0</v>
      </c>
      <c r="D35" s="16">
        <v>0</v>
      </c>
      <c r="E35" s="22"/>
    </row>
    <row r="36" spans="1:5" s="23" customFormat="1" x14ac:dyDescent="0.2">
      <c r="A36" s="15" t="s">
        <v>29</v>
      </c>
      <c r="B36" s="16">
        <v>0</v>
      </c>
      <c r="C36" s="16">
        <v>0</v>
      </c>
      <c r="D36" s="16">
        <v>0</v>
      </c>
      <c r="E36" s="22"/>
    </row>
    <row r="37" spans="1:5" s="23" customFormat="1" x14ac:dyDescent="0.2">
      <c r="A37" s="15" t="s">
        <v>30</v>
      </c>
      <c r="B37" s="16">
        <v>0</v>
      </c>
      <c r="C37" s="16">
        <v>0</v>
      </c>
      <c r="D37" s="16">
        <v>0</v>
      </c>
      <c r="E37" s="22"/>
    </row>
    <row r="38" spans="1:5" s="23" customFormat="1" x14ac:dyDescent="0.2">
      <c r="A38" s="15" t="s">
        <v>31</v>
      </c>
      <c r="B38" s="16">
        <v>0</v>
      </c>
      <c r="C38" s="16">
        <v>0</v>
      </c>
      <c r="D38" s="16">
        <v>0</v>
      </c>
      <c r="E38" s="22"/>
    </row>
    <row r="39" spans="1:5" s="23" customFormat="1" x14ac:dyDescent="0.2">
      <c r="A39" s="15" t="s">
        <v>32</v>
      </c>
      <c r="B39" s="16">
        <v>0</v>
      </c>
      <c r="C39" s="16">
        <v>0</v>
      </c>
      <c r="D39" s="16">
        <v>0</v>
      </c>
      <c r="E39" s="22"/>
    </row>
    <row r="40" spans="1:5" s="23" customFormat="1" ht="25.5" x14ac:dyDescent="0.2">
      <c r="A40" s="15" t="s">
        <v>33</v>
      </c>
      <c r="B40" s="16">
        <v>0</v>
      </c>
      <c r="C40" s="16">
        <v>0</v>
      </c>
      <c r="D40" s="16">
        <v>0</v>
      </c>
      <c r="E40" s="22"/>
    </row>
    <row r="41" spans="1:5" s="23" customFormat="1" ht="25.5" x14ac:dyDescent="0.2">
      <c r="A41" s="15" t="s">
        <v>34</v>
      </c>
      <c r="B41" s="16">
        <v>0</v>
      </c>
      <c r="C41" s="16">
        <v>0</v>
      </c>
      <c r="D41" s="16">
        <v>0</v>
      </c>
      <c r="E41" s="22"/>
    </row>
    <row r="42" spans="1:5" s="23" customFormat="1" x14ac:dyDescent="0.2">
      <c r="A42" s="18" t="s">
        <v>256</v>
      </c>
      <c r="B42" s="19">
        <f>SUM(B34:B41)</f>
        <v>0</v>
      </c>
      <c r="C42" s="19">
        <f>SUM(C34:C41)</f>
        <v>0</v>
      </c>
      <c r="D42" s="19">
        <f>SUM(D34:D41)</f>
        <v>0</v>
      </c>
      <c r="E42" s="22"/>
    </row>
    <row r="43" spans="1:5" s="14" customFormat="1" x14ac:dyDescent="0.2">
      <c r="A43" s="18" t="s">
        <v>257</v>
      </c>
      <c r="B43" s="19">
        <f>B29+B31-B42-B58-B61-B64</f>
        <v>0</v>
      </c>
      <c r="C43" s="19">
        <f>C29+C31-C42-C58-C61-C64</f>
        <v>0</v>
      </c>
      <c r="D43" s="19">
        <f t="shared" ref="D43" si="5">D29+D31-D42-D58-D61-D64</f>
        <v>0</v>
      </c>
      <c r="E43" s="13"/>
    </row>
    <row r="44" spans="1:5" s="14" customFormat="1" x14ac:dyDescent="0.2">
      <c r="A44" s="18" t="s">
        <v>23</v>
      </c>
      <c r="B44" s="24">
        <f>B18+B43+B32</f>
        <v>0</v>
      </c>
      <c r="C44" s="24">
        <f t="shared" ref="C44:D44" si="6">C18+C43+C32</f>
        <v>0</v>
      </c>
      <c r="D44" s="24">
        <f t="shared" si="6"/>
        <v>0</v>
      </c>
    </row>
    <row r="45" spans="1:5" x14ac:dyDescent="0.2">
      <c r="A45" s="108" t="s">
        <v>241</v>
      </c>
      <c r="B45" s="108"/>
      <c r="C45" s="108"/>
      <c r="D45" s="108"/>
    </row>
    <row r="46" spans="1:5" s="23" customFormat="1" ht="25.5" x14ac:dyDescent="0.2">
      <c r="A46" s="15" t="s">
        <v>35</v>
      </c>
      <c r="B46" s="16">
        <v>0</v>
      </c>
      <c r="C46" s="16">
        <v>0</v>
      </c>
      <c r="D46" s="16">
        <v>0</v>
      </c>
      <c r="E46" s="22"/>
    </row>
    <row r="47" spans="1:5" s="23" customFormat="1" x14ac:dyDescent="0.2">
      <c r="A47" s="15" t="s">
        <v>28</v>
      </c>
      <c r="B47" s="16">
        <v>0</v>
      </c>
      <c r="C47" s="16">
        <v>0</v>
      </c>
      <c r="D47" s="16">
        <v>0</v>
      </c>
      <c r="E47" s="22"/>
    </row>
    <row r="48" spans="1:5" s="23" customFormat="1" x14ac:dyDescent="0.2">
      <c r="A48" s="15" t="s">
        <v>29</v>
      </c>
      <c r="B48" s="16">
        <v>0</v>
      </c>
      <c r="C48" s="16">
        <v>0</v>
      </c>
      <c r="D48" s="16">
        <v>0</v>
      </c>
      <c r="E48" s="22"/>
    </row>
    <row r="49" spans="1:5" s="23" customFormat="1" x14ac:dyDescent="0.2">
      <c r="A49" s="15" t="s">
        <v>30</v>
      </c>
      <c r="B49" s="16">
        <v>0</v>
      </c>
      <c r="C49" s="16">
        <v>0</v>
      </c>
      <c r="D49" s="16">
        <v>0</v>
      </c>
      <c r="E49" s="22"/>
    </row>
    <row r="50" spans="1:5" s="23" customFormat="1" x14ac:dyDescent="0.2">
      <c r="A50" s="15" t="s">
        <v>36</v>
      </c>
      <c r="B50" s="16">
        <v>0</v>
      </c>
      <c r="C50" s="16">
        <v>0</v>
      </c>
      <c r="D50" s="16">
        <v>0</v>
      </c>
      <c r="E50" s="22"/>
    </row>
    <row r="51" spans="1:5" s="23" customFormat="1" x14ac:dyDescent="0.2">
      <c r="A51" s="15" t="s">
        <v>37</v>
      </c>
      <c r="B51" s="16">
        <v>0</v>
      </c>
      <c r="C51" s="16">
        <v>0</v>
      </c>
      <c r="D51" s="16">
        <v>0</v>
      </c>
      <c r="E51" s="22"/>
    </row>
    <row r="52" spans="1:5" s="23" customFormat="1" ht="25.5" x14ac:dyDescent="0.2">
      <c r="A52" s="15" t="s">
        <v>33</v>
      </c>
      <c r="B52" s="16">
        <v>0</v>
      </c>
      <c r="C52" s="16">
        <v>0</v>
      </c>
      <c r="D52" s="16">
        <v>0</v>
      </c>
      <c r="E52" s="22"/>
    </row>
    <row r="53" spans="1:5" s="23" customFormat="1" ht="25.5" x14ac:dyDescent="0.2">
      <c r="A53" s="15" t="s">
        <v>38</v>
      </c>
      <c r="B53" s="16">
        <v>0</v>
      </c>
      <c r="C53" s="16">
        <v>0</v>
      </c>
      <c r="D53" s="16">
        <v>0</v>
      </c>
      <c r="E53" s="22"/>
    </row>
    <row r="54" spans="1:5" s="21" customFormat="1" x14ac:dyDescent="0.2">
      <c r="A54" s="18" t="s">
        <v>49</v>
      </c>
      <c r="B54" s="19">
        <f>SUM(B46:B53)</f>
        <v>0</v>
      </c>
      <c r="C54" s="19">
        <f t="shared" ref="C54:D54" si="7">SUM(C46:C53)</f>
        <v>0</v>
      </c>
      <c r="D54" s="19">
        <f t="shared" si="7"/>
        <v>0</v>
      </c>
      <c r="E54" s="20"/>
    </row>
    <row r="55" spans="1:5" s="14" customFormat="1" x14ac:dyDescent="0.2">
      <c r="A55" s="18" t="s">
        <v>258</v>
      </c>
      <c r="B55" s="16">
        <v>0</v>
      </c>
      <c r="C55" s="16">
        <v>0</v>
      </c>
      <c r="D55" s="16">
        <v>0</v>
      </c>
      <c r="E55" s="13"/>
    </row>
    <row r="56" spans="1:5" s="14" customFormat="1" x14ac:dyDescent="0.2">
      <c r="A56" s="18" t="s">
        <v>24</v>
      </c>
      <c r="B56" s="117">
        <f>B57+B60+B63+B66</f>
        <v>0</v>
      </c>
      <c r="C56" s="117">
        <f>C57+C60+C63+C66</f>
        <v>0</v>
      </c>
      <c r="D56" s="117">
        <f t="shared" ref="D56" si="8">D57+D60+D63+D66</f>
        <v>0</v>
      </c>
      <c r="E56" s="13"/>
    </row>
    <row r="57" spans="1:5" s="14" customFormat="1" x14ac:dyDescent="0.2">
      <c r="A57" s="15" t="s">
        <v>229</v>
      </c>
      <c r="B57" s="117">
        <f>B58+B59</f>
        <v>0</v>
      </c>
      <c r="C57" s="117">
        <f t="shared" ref="C57:D57" si="9">C58+C59</f>
        <v>0</v>
      </c>
      <c r="D57" s="117">
        <f t="shared" si="9"/>
        <v>0</v>
      </c>
      <c r="E57" s="13"/>
    </row>
    <row r="58" spans="1:5" s="14" customFormat="1" x14ac:dyDescent="0.2">
      <c r="A58" s="15" t="s">
        <v>225</v>
      </c>
      <c r="B58" s="16">
        <v>0</v>
      </c>
      <c r="C58" s="16">
        <v>0</v>
      </c>
      <c r="D58" s="16">
        <v>0</v>
      </c>
      <c r="E58" s="13"/>
    </row>
    <row r="59" spans="1:5" s="14" customFormat="1" x14ac:dyDescent="0.2">
      <c r="A59" s="15" t="s">
        <v>226</v>
      </c>
      <c r="B59" s="16">
        <v>0</v>
      </c>
      <c r="C59" s="16">
        <v>0</v>
      </c>
      <c r="D59" s="16">
        <v>0</v>
      </c>
      <c r="E59" s="13"/>
    </row>
    <row r="60" spans="1:5" s="14" customFormat="1" x14ac:dyDescent="0.2">
      <c r="A60" s="15" t="s">
        <v>230</v>
      </c>
      <c r="B60" s="117">
        <f>B61+B62</f>
        <v>0</v>
      </c>
      <c r="C60" s="117">
        <f t="shared" ref="C60:D60" si="10">C61+C62</f>
        <v>0</v>
      </c>
      <c r="D60" s="117">
        <f t="shared" si="10"/>
        <v>0</v>
      </c>
      <c r="E60" s="13"/>
    </row>
    <row r="61" spans="1:5" s="14" customFormat="1" x14ac:dyDescent="0.2">
      <c r="A61" s="15" t="s">
        <v>231</v>
      </c>
      <c r="B61" s="16">
        <v>0</v>
      </c>
      <c r="C61" s="16">
        <v>0</v>
      </c>
      <c r="D61" s="16">
        <v>0</v>
      </c>
      <c r="E61" s="13"/>
    </row>
    <row r="62" spans="1:5" s="14" customFormat="1" x14ac:dyDescent="0.2">
      <c r="A62" s="15" t="s">
        <v>232</v>
      </c>
      <c r="B62" s="16">
        <v>0</v>
      </c>
      <c r="C62" s="16">
        <v>0</v>
      </c>
      <c r="D62" s="16">
        <v>0</v>
      </c>
      <c r="E62" s="13"/>
    </row>
    <row r="63" spans="1:5" s="14" customFormat="1" x14ac:dyDescent="0.2">
      <c r="A63" s="18" t="s">
        <v>233</v>
      </c>
      <c r="B63" s="117">
        <f>B64+B65</f>
        <v>0</v>
      </c>
      <c r="C63" s="117">
        <f t="shared" ref="C63:D63" si="11">C64+C65</f>
        <v>0</v>
      </c>
      <c r="D63" s="117">
        <f t="shared" si="11"/>
        <v>0</v>
      </c>
      <c r="E63" s="13"/>
    </row>
    <row r="64" spans="1:5" s="14" customFormat="1" x14ac:dyDescent="0.2">
      <c r="A64" s="15" t="s">
        <v>225</v>
      </c>
      <c r="B64" s="16">
        <v>0</v>
      </c>
      <c r="C64" s="16">
        <v>0</v>
      </c>
      <c r="D64" s="16">
        <v>0</v>
      </c>
      <c r="E64" s="13"/>
    </row>
    <row r="65" spans="1:5" s="14" customFormat="1" x14ac:dyDescent="0.2">
      <c r="A65" s="15" t="s">
        <v>226</v>
      </c>
      <c r="B65" s="16">
        <v>0</v>
      </c>
      <c r="C65" s="16">
        <v>0</v>
      </c>
      <c r="D65" s="16">
        <v>0</v>
      </c>
      <c r="E65" s="13"/>
    </row>
    <row r="66" spans="1:5" s="14" customFormat="1" x14ac:dyDescent="0.2">
      <c r="A66" s="15" t="s">
        <v>234</v>
      </c>
      <c r="B66" s="16">
        <v>0</v>
      </c>
      <c r="C66" s="16">
        <v>0</v>
      </c>
      <c r="D66" s="16">
        <v>0</v>
      </c>
      <c r="E66" s="13"/>
    </row>
    <row r="67" spans="1:5" s="14" customFormat="1" x14ac:dyDescent="0.2">
      <c r="A67" s="108" t="s">
        <v>25</v>
      </c>
      <c r="B67" s="108"/>
      <c r="C67" s="108"/>
      <c r="D67" s="108"/>
      <c r="E67" s="13"/>
    </row>
    <row r="68" spans="1:5" x14ac:dyDescent="0.2">
      <c r="A68" s="15" t="s">
        <v>131</v>
      </c>
      <c r="B68" s="25">
        <f>SUM(B69:B73)</f>
        <v>0</v>
      </c>
      <c r="C68" s="25">
        <f t="shared" ref="C68:D68" si="12">SUM(C69:C73)</f>
        <v>0</v>
      </c>
      <c r="D68" s="25">
        <f t="shared" si="12"/>
        <v>0</v>
      </c>
    </row>
    <row r="69" spans="1:5" x14ac:dyDescent="0.2">
      <c r="A69" s="26" t="s">
        <v>132</v>
      </c>
      <c r="B69" s="16">
        <v>0</v>
      </c>
      <c r="C69" s="16">
        <v>0</v>
      </c>
      <c r="D69" s="16">
        <v>0</v>
      </c>
    </row>
    <row r="70" spans="1:5" x14ac:dyDescent="0.2">
      <c r="A70" s="26" t="s">
        <v>133</v>
      </c>
      <c r="B70" s="16">
        <v>0</v>
      </c>
      <c r="C70" s="16">
        <v>0</v>
      </c>
      <c r="D70" s="16">
        <v>0</v>
      </c>
    </row>
    <row r="71" spans="1:5" x14ac:dyDescent="0.2">
      <c r="A71" s="26" t="s">
        <v>134</v>
      </c>
      <c r="B71" s="16">
        <v>0</v>
      </c>
      <c r="C71" s="16">
        <v>0</v>
      </c>
      <c r="D71" s="16">
        <v>0</v>
      </c>
    </row>
    <row r="72" spans="1:5" x14ac:dyDescent="0.2">
      <c r="A72" s="26" t="s">
        <v>135</v>
      </c>
      <c r="B72" s="16">
        <v>0</v>
      </c>
      <c r="C72" s="16">
        <v>0</v>
      </c>
      <c r="D72" s="16">
        <v>0</v>
      </c>
    </row>
    <row r="73" spans="1:5" x14ac:dyDescent="0.2">
      <c r="A73" s="26" t="s">
        <v>236</v>
      </c>
      <c r="B73" s="16">
        <v>0</v>
      </c>
      <c r="C73" s="16">
        <v>0</v>
      </c>
      <c r="D73" s="16">
        <v>0</v>
      </c>
    </row>
    <row r="74" spans="1:5" x14ac:dyDescent="0.2">
      <c r="A74" s="15" t="s">
        <v>39</v>
      </c>
      <c r="B74" s="16">
        <v>0</v>
      </c>
      <c r="C74" s="16">
        <v>0</v>
      </c>
      <c r="D74" s="16">
        <v>0</v>
      </c>
    </row>
    <row r="75" spans="1:5" x14ac:dyDescent="0.2">
      <c r="A75" s="15" t="s">
        <v>40</v>
      </c>
      <c r="B75" s="17">
        <f>B76-B77</f>
        <v>0</v>
      </c>
      <c r="C75" s="17">
        <f>C76-C77</f>
        <v>0</v>
      </c>
      <c r="D75" s="17">
        <f t="shared" ref="D75" si="13">D76-D77</f>
        <v>0</v>
      </c>
    </row>
    <row r="76" spans="1:5" x14ac:dyDescent="0.2">
      <c r="A76" s="15" t="s">
        <v>10</v>
      </c>
      <c r="B76" s="16">
        <v>0</v>
      </c>
      <c r="C76" s="16">
        <v>0</v>
      </c>
      <c r="D76" s="16">
        <v>0</v>
      </c>
    </row>
    <row r="77" spans="1:5" x14ac:dyDescent="0.2">
      <c r="A77" s="15" t="s">
        <v>11</v>
      </c>
      <c r="B77" s="16">
        <v>0</v>
      </c>
      <c r="C77" s="16">
        <v>0</v>
      </c>
      <c r="D77" s="16">
        <v>0</v>
      </c>
    </row>
    <row r="78" spans="1:5" x14ac:dyDescent="0.2">
      <c r="A78" s="15" t="s">
        <v>45</v>
      </c>
      <c r="B78" s="16">
        <v>0</v>
      </c>
      <c r="C78" s="16">
        <v>0</v>
      </c>
      <c r="D78" s="16">
        <v>0</v>
      </c>
    </row>
    <row r="79" spans="1:5" x14ac:dyDescent="0.2">
      <c r="A79" s="15" t="s">
        <v>237</v>
      </c>
      <c r="B79" s="16">
        <v>0</v>
      </c>
      <c r="C79" s="16">
        <v>0</v>
      </c>
      <c r="D79" s="16">
        <v>0</v>
      </c>
    </row>
    <row r="80" spans="1:5" x14ac:dyDescent="0.2">
      <c r="A80" s="15" t="s">
        <v>238</v>
      </c>
      <c r="B80" s="16">
        <v>0</v>
      </c>
      <c r="C80" s="16">
        <v>0</v>
      </c>
      <c r="D80" s="16">
        <v>0</v>
      </c>
    </row>
    <row r="81" spans="1:5" x14ac:dyDescent="0.2">
      <c r="A81" s="15" t="s">
        <v>239</v>
      </c>
      <c r="B81" s="16">
        <v>0</v>
      </c>
      <c r="C81" s="16">
        <v>0</v>
      </c>
      <c r="D81" s="16">
        <v>0</v>
      </c>
    </row>
    <row r="82" spans="1:5" x14ac:dyDescent="0.2">
      <c r="A82" s="18" t="s">
        <v>41</v>
      </c>
      <c r="B82" s="17">
        <f>B83-B84</f>
        <v>0</v>
      </c>
      <c r="C82" s="17">
        <f t="shared" ref="C82:D82" si="14">C83-C84</f>
        <v>0</v>
      </c>
      <c r="D82" s="17">
        <f t="shared" si="14"/>
        <v>0</v>
      </c>
    </row>
    <row r="83" spans="1:5" x14ac:dyDescent="0.2">
      <c r="A83" s="15" t="s">
        <v>10</v>
      </c>
      <c r="B83" s="16">
        <v>0</v>
      </c>
      <c r="C83" s="16">
        <v>0</v>
      </c>
      <c r="D83" s="16">
        <v>0</v>
      </c>
    </row>
    <row r="84" spans="1:5" x14ac:dyDescent="0.2">
      <c r="A84" s="15" t="s">
        <v>11</v>
      </c>
      <c r="B84" s="16">
        <v>0</v>
      </c>
      <c r="C84" s="16">
        <v>0</v>
      </c>
      <c r="D84" s="16">
        <v>0</v>
      </c>
    </row>
    <row r="85" spans="1:5" x14ac:dyDescent="0.2">
      <c r="A85" s="18" t="s">
        <v>42</v>
      </c>
      <c r="B85" s="17">
        <f>B86-B87</f>
        <v>0</v>
      </c>
      <c r="C85" s="17">
        <f t="shared" ref="C85:D85" si="15">C86-C87</f>
        <v>0</v>
      </c>
      <c r="D85" s="17">
        <f t="shared" si="15"/>
        <v>0</v>
      </c>
    </row>
    <row r="86" spans="1:5" x14ac:dyDescent="0.2">
      <c r="A86" s="15" t="s">
        <v>10</v>
      </c>
      <c r="B86" s="16">
        <v>0</v>
      </c>
      <c r="C86" s="16">
        <v>0</v>
      </c>
      <c r="D86" s="16">
        <v>0</v>
      </c>
    </row>
    <row r="87" spans="1:5" x14ac:dyDescent="0.2">
      <c r="A87" s="15" t="s">
        <v>11</v>
      </c>
      <c r="B87" s="16">
        <v>0</v>
      </c>
      <c r="C87" s="16">
        <v>0</v>
      </c>
      <c r="D87" s="16">
        <v>0</v>
      </c>
    </row>
    <row r="88" spans="1:5" x14ac:dyDescent="0.2">
      <c r="A88" s="15" t="s">
        <v>12</v>
      </c>
      <c r="B88" s="16">
        <v>0</v>
      </c>
      <c r="C88" s="16">
        <v>0</v>
      </c>
      <c r="D88" s="16">
        <v>0</v>
      </c>
    </row>
    <row r="89" spans="1:5" x14ac:dyDescent="0.2">
      <c r="A89" s="18" t="s">
        <v>50</v>
      </c>
      <c r="B89" s="19">
        <f>B68+B74+B75+B78-B79+B80-B81+B83-B84+B86-B87-B88</f>
        <v>0</v>
      </c>
      <c r="C89" s="19">
        <f>C68+C74+C75+C78-C79+C80-C81+C83-C84+C86-C87-C88</f>
        <v>0</v>
      </c>
      <c r="D89" s="19">
        <f>D68+D74+D75+D78-D79+D80-D81+D83-D84+D86-D87-D88</f>
        <v>0</v>
      </c>
    </row>
    <row r="90" spans="1:5" x14ac:dyDescent="0.2">
      <c r="A90" s="18" t="s">
        <v>52</v>
      </c>
      <c r="B90" s="27">
        <v>0</v>
      </c>
      <c r="C90" s="27">
        <v>0</v>
      </c>
      <c r="D90" s="27">
        <v>0</v>
      </c>
    </row>
    <row r="91" spans="1:5" x14ac:dyDescent="0.2">
      <c r="A91" s="18" t="s">
        <v>240</v>
      </c>
      <c r="B91" s="27">
        <v>0</v>
      </c>
      <c r="C91" s="27">
        <v>0</v>
      </c>
      <c r="D91" s="27">
        <v>0</v>
      </c>
    </row>
    <row r="92" spans="1:5" x14ac:dyDescent="0.2">
      <c r="A92" s="18" t="s">
        <v>53</v>
      </c>
      <c r="B92" s="19">
        <f>B18+B29+B30-B42-B54-B55-B56</f>
        <v>0</v>
      </c>
      <c r="C92" s="19">
        <f t="shared" ref="C92:D92" si="16">C18+C29+C30-C42-C54-C55-C56</f>
        <v>0</v>
      </c>
      <c r="D92" s="19">
        <f t="shared" si="16"/>
        <v>0</v>
      </c>
    </row>
    <row r="93" spans="1:5" s="14" customFormat="1" x14ac:dyDescent="0.2">
      <c r="A93" s="18" t="s">
        <v>43</v>
      </c>
      <c r="B93" s="19">
        <f>B18+B29+B30</f>
        <v>0</v>
      </c>
      <c r="C93" s="19">
        <f>C18+C29+C30</f>
        <v>0</v>
      </c>
      <c r="D93" s="19">
        <f>D18+D29+D30</f>
        <v>0</v>
      </c>
      <c r="E93" s="13"/>
    </row>
    <row r="94" spans="1:5" s="14" customFormat="1" x14ac:dyDescent="0.2">
      <c r="A94" s="18" t="s">
        <v>44</v>
      </c>
      <c r="B94" s="19">
        <f>B42+B54+B55+B56+B89</f>
        <v>0</v>
      </c>
      <c r="C94" s="19">
        <f>C42+C54+C55+C56+C89</f>
        <v>0</v>
      </c>
      <c r="D94" s="19">
        <f>D42+D54+D55+D56+D89</f>
        <v>0</v>
      </c>
      <c r="E94" s="13"/>
    </row>
  </sheetData>
  <sheetProtection password="9F67" sheet="1" objects="1" scenarios="1" formatColumns="0"/>
  <mergeCells count="1">
    <mergeCell ref="A3:D3"/>
  </mergeCells>
  <pageMargins left="0.7" right="0.7" top="0.75" bottom="0.75" header="0.3" footer="0.3"/>
  <pageSetup paperSize="9" fitToHeight="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58"/>
  <sheetViews>
    <sheetView showGridLines="0" topLeftCell="A19" zoomScaleNormal="100" workbookViewId="0">
      <selection activeCell="A34" sqref="A34"/>
    </sheetView>
  </sheetViews>
  <sheetFormatPr defaultColWidth="9.140625" defaultRowHeight="12.75" x14ac:dyDescent="0.2"/>
  <cols>
    <col min="1" max="1" width="64.5703125" style="28" customWidth="1"/>
    <col min="2" max="4" width="12.85546875" style="11" customWidth="1"/>
    <col min="5" max="16384" width="9.140625" style="4"/>
  </cols>
  <sheetData>
    <row r="1" spans="1:4" s="32" customFormat="1" ht="15" x14ac:dyDescent="0.2">
      <c r="A1" s="5" t="s">
        <v>213</v>
      </c>
      <c r="B1" s="6"/>
      <c r="C1" s="6"/>
      <c r="D1" s="6"/>
    </row>
    <row r="2" spans="1:4" s="32" customFormat="1" x14ac:dyDescent="0.2">
      <c r="A2" s="9"/>
      <c r="B2" s="6"/>
      <c r="C2" s="6"/>
      <c r="D2" s="6"/>
    </row>
    <row r="3" spans="1:4" s="32" customFormat="1" ht="38.25" customHeight="1" x14ac:dyDescent="0.2">
      <c r="A3" s="142" t="s">
        <v>260</v>
      </c>
      <c r="B3" s="142"/>
      <c r="C3" s="142"/>
      <c r="D3" s="142"/>
    </row>
    <row r="4" spans="1:4" s="32" customFormat="1" x14ac:dyDescent="0.2">
      <c r="A4" s="30"/>
      <c r="B4" s="30"/>
      <c r="C4" s="30"/>
      <c r="D4" s="30"/>
    </row>
    <row r="5" spans="1:4" s="34" customFormat="1" x14ac:dyDescent="0.2">
      <c r="A5" s="10"/>
      <c r="B5" s="126" t="str">
        <f>'1A-Bilant'!B5</f>
        <v>N-2</v>
      </c>
      <c r="C5" s="126" t="str">
        <f>'1A-Bilant'!C5</f>
        <v>N-1</v>
      </c>
      <c r="D5" s="126" t="str">
        <f>'1A-Bilant'!D5</f>
        <v>N</v>
      </c>
    </row>
    <row r="6" spans="1:4" x14ac:dyDescent="0.2">
      <c r="A6" s="73" t="s">
        <v>54</v>
      </c>
      <c r="B6" s="36">
        <v>0</v>
      </c>
      <c r="C6" s="36">
        <v>0</v>
      </c>
      <c r="D6" s="36">
        <v>0</v>
      </c>
    </row>
    <row r="7" spans="1:4" x14ac:dyDescent="0.2">
      <c r="A7" s="73" t="s">
        <v>250</v>
      </c>
      <c r="B7" s="36">
        <v>0</v>
      </c>
      <c r="C7" s="36">
        <v>0</v>
      </c>
      <c r="D7" s="36">
        <v>0</v>
      </c>
    </row>
    <row r="8" spans="1:4" x14ac:dyDescent="0.2">
      <c r="A8" s="73" t="s">
        <v>251</v>
      </c>
      <c r="B8" s="36">
        <v>0</v>
      </c>
      <c r="C8" s="36">
        <v>0</v>
      </c>
      <c r="D8" s="36">
        <v>0</v>
      </c>
    </row>
    <row r="9" spans="1:4" x14ac:dyDescent="0.2">
      <c r="A9" s="73" t="s">
        <v>252</v>
      </c>
      <c r="B9" s="36">
        <v>0</v>
      </c>
      <c r="C9" s="36">
        <v>0</v>
      </c>
      <c r="D9" s="36">
        <v>0</v>
      </c>
    </row>
    <row r="10" spans="1:4" x14ac:dyDescent="0.2">
      <c r="A10" s="73" t="s">
        <v>253</v>
      </c>
      <c r="B10" s="36">
        <v>0</v>
      </c>
      <c r="C10" s="36">
        <v>0</v>
      </c>
      <c r="D10" s="36">
        <v>0</v>
      </c>
    </row>
    <row r="11" spans="1:4" x14ac:dyDescent="0.2">
      <c r="A11" s="73" t="s">
        <v>254</v>
      </c>
      <c r="B11" s="36">
        <v>0</v>
      </c>
      <c r="C11" s="36">
        <v>0</v>
      </c>
      <c r="D11" s="36">
        <v>0</v>
      </c>
    </row>
    <row r="12" spans="1:4" x14ac:dyDescent="0.2">
      <c r="A12" s="73" t="s">
        <v>79</v>
      </c>
      <c r="B12" s="36">
        <v>0</v>
      </c>
      <c r="C12" s="36">
        <v>0</v>
      </c>
      <c r="D12" s="36">
        <v>0</v>
      </c>
    </row>
    <row r="13" spans="1:4" s="34" customFormat="1" x14ac:dyDescent="0.2">
      <c r="A13" s="10" t="s">
        <v>80</v>
      </c>
      <c r="B13" s="24">
        <f>SUM(B6:B12)</f>
        <v>0</v>
      </c>
      <c r="C13" s="24">
        <f>SUM(C6:C12)</f>
        <v>0</v>
      </c>
      <c r="D13" s="24">
        <f>SUM(D6:D12)</f>
        <v>0</v>
      </c>
    </row>
    <row r="14" spans="1:4" s="34" customFormat="1" x14ac:dyDescent="0.2">
      <c r="A14" s="73" t="s">
        <v>81</v>
      </c>
      <c r="B14" s="36">
        <v>0</v>
      </c>
      <c r="C14" s="36">
        <v>0</v>
      </c>
      <c r="D14" s="36">
        <v>0</v>
      </c>
    </row>
    <row r="15" spans="1:4" s="34" customFormat="1" x14ac:dyDescent="0.2">
      <c r="A15" s="73" t="s">
        <v>136</v>
      </c>
      <c r="B15" s="36">
        <v>0</v>
      </c>
      <c r="C15" s="36">
        <v>0</v>
      </c>
      <c r="D15" s="36">
        <v>0</v>
      </c>
    </row>
    <row r="16" spans="1:4" s="34" customFormat="1" x14ac:dyDescent="0.2">
      <c r="A16" s="73" t="s">
        <v>82</v>
      </c>
      <c r="B16" s="36">
        <v>0</v>
      </c>
      <c r="C16" s="36">
        <v>0</v>
      </c>
      <c r="D16" s="36">
        <v>0</v>
      </c>
    </row>
    <row r="17" spans="1:4" s="34" customFormat="1" x14ac:dyDescent="0.2">
      <c r="A17" s="73" t="s">
        <v>83</v>
      </c>
      <c r="B17" s="36">
        <v>0</v>
      </c>
      <c r="C17" s="36">
        <v>0</v>
      </c>
      <c r="D17" s="36">
        <v>0</v>
      </c>
    </row>
    <row r="18" spans="1:4" s="34" customFormat="1" x14ac:dyDescent="0.2">
      <c r="A18" s="73" t="s">
        <v>255</v>
      </c>
      <c r="B18" s="36">
        <v>0</v>
      </c>
      <c r="C18" s="36">
        <v>0</v>
      </c>
      <c r="D18" s="36">
        <v>0</v>
      </c>
    </row>
    <row r="19" spans="1:4" s="34" customFormat="1" x14ac:dyDescent="0.2">
      <c r="A19" s="109" t="s">
        <v>84</v>
      </c>
      <c r="B19" s="36">
        <v>0</v>
      </c>
      <c r="C19" s="36">
        <v>0</v>
      </c>
      <c r="D19" s="36">
        <v>0</v>
      </c>
    </row>
    <row r="20" spans="1:4" s="34" customFormat="1" x14ac:dyDescent="0.2">
      <c r="A20" s="73" t="s">
        <v>85</v>
      </c>
      <c r="B20" s="36">
        <v>0</v>
      </c>
      <c r="C20" s="36">
        <v>0</v>
      </c>
      <c r="D20" s="36">
        <v>0</v>
      </c>
    </row>
    <row r="21" spans="1:4" s="34" customFormat="1" x14ac:dyDescent="0.2">
      <c r="A21" s="109" t="s">
        <v>86</v>
      </c>
      <c r="B21" s="36">
        <v>0</v>
      </c>
      <c r="C21" s="36">
        <v>0</v>
      </c>
      <c r="D21" s="36">
        <v>0</v>
      </c>
    </row>
    <row r="22" spans="1:4" s="34" customFormat="1" x14ac:dyDescent="0.2">
      <c r="A22" s="109" t="s">
        <v>87</v>
      </c>
      <c r="B22" s="36">
        <v>0</v>
      </c>
      <c r="C22" s="36">
        <v>0</v>
      </c>
      <c r="D22" s="36">
        <v>0</v>
      </c>
    </row>
    <row r="23" spans="1:4" s="34" customFormat="1" x14ac:dyDescent="0.2">
      <c r="A23" s="109" t="s">
        <v>259</v>
      </c>
      <c r="B23" s="36">
        <v>0</v>
      </c>
      <c r="C23" s="36">
        <v>0</v>
      </c>
      <c r="D23" s="36">
        <v>0</v>
      </c>
    </row>
    <row r="24" spans="1:4" s="34" customFormat="1" x14ac:dyDescent="0.2">
      <c r="A24" s="10" t="s">
        <v>88</v>
      </c>
      <c r="B24" s="24">
        <f>B14+B15+B16+B17-B18+B19+B20+B21+B22+B23</f>
        <v>0</v>
      </c>
      <c r="C24" s="24">
        <f t="shared" ref="C24:D24" si="0">C14+C15+C16+C17-C18+C19+C20+C21+C22+C23</f>
        <v>0</v>
      </c>
      <c r="D24" s="24">
        <f t="shared" si="0"/>
        <v>0</v>
      </c>
    </row>
    <row r="25" spans="1:4" s="34" customFormat="1" x14ac:dyDescent="0.2">
      <c r="A25" s="10" t="s">
        <v>55</v>
      </c>
      <c r="B25" s="24">
        <f>B13-B24</f>
        <v>0</v>
      </c>
      <c r="C25" s="24">
        <f>C13-C24</f>
        <v>0</v>
      </c>
      <c r="D25" s="24">
        <f>D13-D24</f>
        <v>0</v>
      </c>
    </row>
    <row r="26" spans="1:4" s="38" customFormat="1" x14ac:dyDescent="0.2">
      <c r="A26" s="73" t="s">
        <v>56</v>
      </c>
      <c r="B26" s="37" t="str">
        <f>IF(B13-B24&gt;0,B13-B24,"")</f>
        <v/>
      </c>
      <c r="C26" s="37" t="str">
        <f>IF(C13-C24&gt;0,C13-C24,"")</f>
        <v/>
      </c>
      <c r="D26" s="37" t="str">
        <f t="shared" ref="D26" si="1">IF(D13-D24&gt;0,D13-D24,"")</f>
        <v/>
      </c>
    </row>
    <row r="27" spans="1:4" s="38" customFormat="1" x14ac:dyDescent="0.2">
      <c r="A27" s="73" t="s">
        <v>57</v>
      </c>
      <c r="B27" s="37" t="str">
        <f>IF(B13-B24&lt;0,-B13+B24,"")</f>
        <v/>
      </c>
      <c r="C27" s="37" t="str">
        <f t="shared" ref="C27:D27" si="2">IF(C13-C24&lt;0,-C13+C24,"")</f>
        <v/>
      </c>
      <c r="D27" s="37" t="str">
        <f t="shared" si="2"/>
        <v/>
      </c>
    </row>
    <row r="28" spans="1:4" s="38" customFormat="1" x14ac:dyDescent="0.2">
      <c r="A28" s="73" t="s">
        <v>137</v>
      </c>
      <c r="B28" s="36">
        <v>0</v>
      </c>
      <c r="C28" s="36">
        <v>0</v>
      </c>
      <c r="D28" s="36">
        <v>0</v>
      </c>
    </row>
    <row r="29" spans="1:4" s="38" customFormat="1" x14ac:dyDescent="0.2">
      <c r="A29" s="73" t="s">
        <v>244</v>
      </c>
      <c r="B29" s="36">
        <v>0</v>
      </c>
      <c r="C29" s="36">
        <v>0</v>
      </c>
      <c r="D29" s="36">
        <v>0</v>
      </c>
    </row>
    <row r="30" spans="1:4" s="38" customFormat="1" x14ac:dyDescent="0.2">
      <c r="A30" s="73" t="s">
        <v>243</v>
      </c>
      <c r="B30" s="36">
        <v>0</v>
      </c>
      <c r="C30" s="36">
        <v>0</v>
      </c>
      <c r="D30" s="36">
        <v>0</v>
      </c>
    </row>
    <row r="31" spans="1:4" s="38" customFormat="1" x14ac:dyDescent="0.2">
      <c r="A31" s="73" t="s">
        <v>242</v>
      </c>
      <c r="B31" s="36">
        <v>0</v>
      </c>
      <c r="C31" s="36">
        <v>0</v>
      </c>
      <c r="D31" s="36">
        <v>0</v>
      </c>
    </row>
    <row r="32" spans="1:4" x14ac:dyDescent="0.2">
      <c r="A32" s="10" t="s">
        <v>58</v>
      </c>
      <c r="B32" s="118">
        <f>B31+B30+B29+B28</f>
        <v>0</v>
      </c>
      <c r="C32" s="118">
        <f>C31+C30+C29+C28</f>
        <v>0</v>
      </c>
      <c r="D32" s="118">
        <f t="shared" ref="D32" si="3">D31+D30+D29+D28</f>
        <v>0</v>
      </c>
    </row>
    <row r="33" spans="1:4" ht="25.5" x14ac:dyDescent="0.2">
      <c r="A33" s="109" t="s">
        <v>89</v>
      </c>
      <c r="B33" s="36">
        <v>0</v>
      </c>
      <c r="C33" s="36">
        <v>0</v>
      </c>
      <c r="D33" s="36">
        <v>0</v>
      </c>
    </row>
    <row r="34" spans="1:4" x14ac:dyDescent="0.2">
      <c r="A34" s="109" t="s">
        <v>90</v>
      </c>
      <c r="B34" s="36">
        <v>0</v>
      </c>
      <c r="C34" s="36">
        <v>0</v>
      </c>
      <c r="D34" s="36">
        <v>0</v>
      </c>
    </row>
    <row r="35" spans="1:4" x14ac:dyDescent="0.2">
      <c r="A35" s="109" t="s">
        <v>91</v>
      </c>
      <c r="B35" s="36">
        <v>0</v>
      </c>
      <c r="C35" s="36">
        <v>0</v>
      </c>
      <c r="D35" s="36">
        <v>0</v>
      </c>
    </row>
    <row r="36" spans="1:4" s="34" customFormat="1" x14ac:dyDescent="0.2">
      <c r="A36" s="10" t="s">
        <v>59</v>
      </c>
      <c r="B36" s="24">
        <f>SUM(B33:B35)</f>
        <v>0</v>
      </c>
      <c r="C36" s="24">
        <f t="shared" ref="C36:D36" si="4">SUM(C33:C35)</f>
        <v>0</v>
      </c>
      <c r="D36" s="24">
        <f t="shared" si="4"/>
        <v>0</v>
      </c>
    </row>
    <row r="37" spans="1:4" s="34" customFormat="1" x14ac:dyDescent="0.2">
      <c r="A37" s="10" t="s">
        <v>60</v>
      </c>
      <c r="B37" s="24">
        <f>B32-B36</f>
        <v>0</v>
      </c>
      <c r="C37" s="24">
        <f>C32-C36</f>
        <v>0</v>
      </c>
      <c r="D37" s="24">
        <f t="shared" ref="D37" si="5">D32-D36</f>
        <v>0</v>
      </c>
    </row>
    <row r="38" spans="1:4" s="38" customFormat="1" x14ac:dyDescent="0.2">
      <c r="A38" s="73" t="s">
        <v>61</v>
      </c>
      <c r="B38" s="37" t="str">
        <f>IF(B32-B36&gt;0,B32-B36,"")</f>
        <v/>
      </c>
      <c r="C38" s="37" t="str">
        <f t="shared" ref="C38:D38" si="6">IF(C32-C36&gt;0,C32-C36,"")</f>
        <v/>
      </c>
      <c r="D38" s="37" t="str">
        <f t="shared" si="6"/>
        <v/>
      </c>
    </row>
    <row r="39" spans="1:4" s="38" customFormat="1" x14ac:dyDescent="0.2">
      <c r="A39" s="73" t="s">
        <v>62</v>
      </c>
      <c r="B39" s="37" t="str">
        <f>IF(B32-B36&lt;0,-B32+B36,"")</f>
        <v/>
      </c>
      <c r="C39" s="37" t="str">
        <f t="shared" ref="C39:D39" si="7">IF(C32-C36&lt;0,-C32+C36,"")</f>
        <v/>
      </c>
      <c r="D39" s="37" t="str">
        <f t="shared" si="7"/>
        <v/>
      </c>
    </row>
    <row r="40" spans="1:4" s="34" customFormat="1" x14ac:dyDescent="0.2">
      <c r="A40" s="10" t="s">
        <v>63</v>
      </c>
      <c r="B40" s="24">
        <f>B25+B37</f>
        <v>0</v>
      </c>
      <c r="C40" s="24">
        <f t="shared" ref="C40:D40" si="8">C25+C37</f>
        <v>0</v>
      </c>
      <c r="D40" s="24">
        <f t="shared" si="8"/>
        <v>0</v>
      </c>
    </row>
    <row r="41" spans="1:4" s="38" customFormat="1" x14ac:dyDescent="0.2">
      <c r="A41" s="73" t="s">
        <v>64</v>
      </c>
      <c r="B41" s="37" t="str">
        <f>IF(B25+B37&gt;0,B25+B37,"")</f>
        <v/>
      </c>
      <c r="C41" s="37" t="str">
        <f t="shared" ref="C41:D41" si="9">IF(C25+C37&gt;0,C25+C37,"")</f>
        <v/>
      </c>
      <c r="D41" s="37" t="str">
        <f t="shared" si="9"/>
        <v/>
      </c>
    </row>
    <row r="42" spans="1:4" s="38" customFormat="1" x14ac:dyDescent="0.2">
      <c r="A42" s="73" t="s">
        <v>65</v>
      </c>
      <c r="B42" s="37" t="str">
        <f>IF(B25+B37&lt;0,-B25-B37,"")</f>
        <v/>
      </c>
      <c r="C42" s="37" t="str">
        <f t="shared" ref="C42:D42" si="10">IF(C25+C37&lt;0,-C25-C37,"")</f>
        <v/>
      </c>
      <c r="D42" s="37" t="str">
        <f t="shared" si="10"/>
        <v/>
      </c>
    </row>
    <row r="43" spans="1:4" s="40" customFormat="1" x14ac:dyDescent="0.2">
      <c r="A43" s="10" t="s">
        <v>66</v>
      </c>
      <c r="B43" s="39">
        <v>0</v>
      </c>
      <c r="C43" s="39">
        <v>0</v>
      </c>
      <c r="D43" s="39">
        <v>0</v>
      </c>
    </row>
    <row r="44" spans="1:4" s="40" customFormat="1" x14ac:dyDescent="0.2">
      <c r="A44" s="10" t="s">
        <v>67</v>
      </c>
      <c r="B44" s="39">
        <v>0</v>
      </c>
      <c r="C44" s="39">
        <v>0</v>
      </c>
      <c r="D44" s="39">
        <v>0</v>
      </c>
    </row>
    <row r="45" spans="1:4" s="40" customFormat="1" x14ac:dyDescent="0.2">
      <c r="A45" s="10" t="s">
        <v>68</v>
      </c>
      <c r="B45" s="24">
        <f>B43-B44</f>
        <v>0</v>
      </c>
      <c r="C45" s="24">
        <f t="shared" ref="C45:D45" si="11">C43-C44</f>
        <v>0</v>
      </c>
      <c r="D45" s="24">
        <f t="shared" si="11"/>
        <v>0</v>
      </c>
    </row>
    <row r="46" spans="1:4" s="41" customFormat="1" x14ac:dyDescent="0.2">
      <c r="A46" s="73" t="s">
        <v>69</v>
      </c>
      <c r="B46" s="37" t="str">
        <f>IF(B43-B44&gt;0,B43-B44,"")</f>
        <v/>
      </c>
      <c r="C46" s="37" t="str">
        <f t="shared" ref="C46:D46" si="12">IF(C43-C44&gt;0,C43-C44,"")</f>
        <v/>
      </c>
      <c r="D46" s="37" t="str">
        <f t="shared" si="12"/>
        <v/>
      </c>
    </row>
    <row r="47" spans="1:4" s="41" customFormat="1" x14ac:dyDescent="0.2">
      <c r="A47" s="73" t="s">
        <v>70</v>
      </c>
      <c r="B47" s="37" t="str">
        <f>IF(B43-B44&lt;0,-B43+B44,"")</f>
        <v/>
      </c>
      <c r="C47" s="37" t="str">
        <f t="shared" ref="C47:D47" si="13">IF(C43-C44&lt;0,-C43+C44,"")</f>
        <v/>
      </c>
      <c r="D47" s="37" t="str">
        <f t="shared" si="13"/>
        <v/>
      </c>
    </row>
    <row r="48" spans="1:4" s="40" customFormat="1" x14ac:dyDescent="0.2">
      <c r="A48" s="10" t="s">
        <v>71</v>
      </c>
      <c r="B48" s="24">
        <f>B13+B32+B43</f>
        <v>0</v>
      </c>
      <c r="C48" s="24">
        <f t="shared" ref="C48:D48" si="14">C13+C32+C43</f>
        <v>0</v>
      </c>
      <c r="D48" s="24">
        <f t="shared" si="14"/>
        <v>0</v>
      </c>
    </row>
    <row r="49" spans="1:4" s="40" customFormat="1" x14ac:dyDescent="0.2">
      <c r="A49" s="10" t="s">
        <v>72</v>
      </c>
      <c r="B49" s="24">
        <f>B24+B36+B44</f>
        <v>0</v>
      </c>
      <c r="C49" s="24">
        <f t="shared" ref="C49:D49" si="15">C24+C36+C44</f>
        <v>0</v>
      </c>
      <c r="D49" s="24">
        <f t="shared" si="15"/>
        <v>0</v>
      </c>
    </row>
    <row r="50" spans="1:4" s="40" customFormat="1" x14ac:dyDescent="0.2">
      <c r="A50" s="10" t="s">
        <v>73</v>
      </c>
      <c r="B50" s="24">
        <f>B48-B49</f>
        <v>0</v>
      </c>
      <c r="C50" s="24">
        <f t="shared" ref="C50:D50" si="16">C48-C49</f>
        <v>0</v>
      </c>
      <c r="D50" s="24">
        <f t="shared" si="16"/>
        <v>0</v>
      </c>
    </row>
    <row r="51" spans="1:4" s="41" customFormat="1" x14ac:dyDescent="0.2">
      <c r="A51" s="73" t="s">
        <v>74</v>
      </c>
      <c r="B51" s="37" t="str">
        <f>IF(B48-B49&gt;0,B48-B49,"")</f>
        <v/>
      </c>
      <c r="C51" s="37" t="str">
        <f t="shared" ref="C51:D51" si="17">IF(C48-C49&gt;0,C48-C49,"")</f>
        <v/>
      </c>
      <c r="D51" s="37" t="str">
        <f t="shared" si="17"/>
        <v/>
      </c>
    </row>
    <row r="52" spans="1:4" s="41" customFormat="1" x14ac:dyDescent="0.2">
      <c r="A52" s="73" t="s">
        <v>75</v>
      </c>
      <c r="B52" s="37" t="str">
        <f>IF(B48-B49&lt;0,-B48+B49,"")</f>
        <v/>
      </c>
      <c r="C52" s="37" t="str">
        <f t="shared" ref="C52:D52" si="18">IF(C48-C49&lt;0,-C48+C49,"")</f>
        <v/>
      </c>
      <c r="D52" s="37" t="str">
        <f t="shared" si="18"/>
        <v/>
      </c>
    </row>
    <row r="53" spans="1:4" s="42" customFormat="1" x14ac:dyDescent="0.2">
      <c r="A53" s="73" t="s">
        <v>92</v>
      </c>
      <c r="B53" s="36">
        <v>0</v>
      </c>
      <c r="C53" s="36">
        <v>0</v>
      </c>
      <c r="D53" s="36">
        <v>0</v>
      </c>
    </row>
    <row r="54" spans="1:4" s="42" customFormat="1" x14ac:dyDescent="0.2">
      <c r="A54" s="73" t="s">
        <v>245</v>
      </c>
      <c r="B54" s="36">
        <v>0</v>
      </c>
      <c r="C54" s="36">
        <v>0</v>
      </c>
      <c r="D54" s="36">
        <v>0</v>
      </c>
    </row>
    <row r="55" spans="1:4" s="40" customFormat="1" x14ac:dyDescent="0.2">
      <c r="A55" s="10" t="s">
        <v>76</v>
      </c>
      <c r="B55" s="24">
        <f t="shared" ref="B55:C55" si="19">B50-B53-B54</f>
        <v>0</v>
      </c>
      <c r="C55" s="24">
        <f t="shared" si="19"/>
        <v>0</v>
      </c>
      <c r="D55" s="24">
        <f>D50-D53-D54</f>
        <v>0</v>
      </c>
    </row>
    <row r="56" spans="1:4" s="41" customFormat="1" x14ac:dyDescent="0.2">
      <c r="A56" s="73" t="s">
        <v>77</v>
      </c>
      <c r="B56" s="37">
        <f>IF(B55&gt;=0,B55,"")</f>
        <v>0</v>
      </c>
      <c r="C56" s="37">
        <f t="shared" ref="C56:D56" si="20">IF(C55&gt;=0,C55,"")</f>
        <v>0</v>
      </c>
      <c r="D56" s="37">
        <f t="shared" si="20"/>
        <v>0</v>
      </c>
    </row>
    <row r="57" spans="1:4" s="41" customFormat="1" x14ac:dyDescent="0.2">
      <c r="A57" s="73" t="s">
        <v>78</v>
      </c>
      <c r="B57" s="37" t="str">
        <f>IF(B55&lt;0,-B55,"")</f>
        <v/>
      </c>
      <c r="C57" s="37" t="str">
        <f t="shared" ref="C57:D57" si="21">IF(C55&lt;0,-C55,"")</f>
        <v/>
      </c>
      <c r="D57" s="37" t="str">
        <f t="shared" si="21"/>
        <v/>
      </c>
    </row>
    <row r="58" spans="1:4" s="42" customFormat="1" x14ac:dyDescent="0.2">
      <c r="A58" s="110"/>
      <c r="B58" s="11"/>
      <c r="C58" s="11"/>
      <c r="D58" s="11"/>
    </row>
  </sheetData>
  <sheetProtection algorithmName="SHA-512" hashValue="hDM87Ug1n0S3C+94K3BFCwZh5GqUaByLX0UxmrFBxr7/XYR3Qw09gbjxC7KzC00nQy/wWkL6KRGsHpICqMH+hw==" saltValue="gQUibh8KWNY9WXw8uzH0hg==" spinCount="100000" sheet="1" objects="1" scenarios="1" formatColumns="0"/>
  <mergeCells count="1">
    <mergeCell ref="A3:D3"/>
  </mergeCells>
  <pageMargins left="0.54166666666666663" right="0.46875" top="0.75" bottom="0.75" header="0.3" footer="0.3"/>
  <pageSetup paperSize="9" fitToHeight="0" orientation="portrait" blackAndWhite="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98"/>
  <sheetViews>
    <sheetView showGridLines="0" topLeftCell="A19" zoomScaleNormal="100" zoomScaleSheetLayoutView="85" workbookViewId="0">
      <selection activeCell="D47" sqref="D47"/>
    </sheetView>
  </sheetViews>
  <sheetFormatPr defaultRowHeight="12.75" x14ac:dyDescent="0.2"/>
  <cols>
    <col min="1" max="1" width="26.85546875" style="48" customWidth="1"/>
    <col min="2" max="4" width="9.140625" style="69" customWidth="1"/>
    <col min="5" max="5" width="2" style="48" customWidth="1"/>
    <col min="6" max="6" width="27.7109375" style="48" customWidth="1"/>
    <col min="7" max="9" width="7.5703125" style="70" customWidth="1"/>
    <col min="10" max="10" width="1.5703125" style="48" customWidth="1"/>
    <col min="11" max="11" width="27.42578125" style="48" customWidth="1"/>
    <col min="12" max="13" width="7.7109375" style="70" customWidth="1"/>
    <col min="14" max="15" width="9.140625" style="49"/>
    <col min="16" max="16" width="10.42578125" style="50" customWidth="1"/>
    <col min="17" max="17" width="9.140625" style="50"/>
    <col min="18" max="16384" width="9.140625" style="106"/>
  </cols>
  <sheetData>
    <row r="1" spans="1:17" s="105" customFormat="1" ht="15" x14ac:dyDescent="0.2">
      <c r="A1" s="143" t="s">
        <v>221</v>
      </c>
      <c r="B1" s="143"/>
      <c r="C1" s="143"/>
      <c r="D1" s="143"/>
      <c r="E1" s="43"/>
      <c r="F1" s="43"/>
      <c r="G1" s="44"/>
      <c r="H1" s="44"/>
      <c r="I1" s="44"/>
      <c r="J1" s="43"/>
      <c r="K1" s="43"/>
      <c r="L1" s="44"/>
      <c r="M1" s="44"/>
      <c r="N1" s="45"/>
      <c r="O1" s="45"/>
      <c r="P1" s="46"/>
      <c r="Q1" s="46"/>
    </row>
    <row r="2" spans="1:17" s="105" customFormat="1" x14ac:dyDescent="0.2">
      <c r="A2" s="107"/>
      <c r="B2" s="107"/>
      <c r="C2" s="107"/>
      <c r="D2" s="107"/>
      <c r="E2" s="43"/>
      <c r="F2" s="107"/>
      <c r="G2" s="107"/>
      <c r="H2" s="107"/>
      <c r="I2" s="107"/>
      <c r="J2" s="43"/>
      <c r="K2" s="107"/>
      <c r="L2" s="107"/>
      <c r="M2" s="107"/>
      <c r="N2" s="45"/>
      <c r="O2" s="45"/>
      <c r="P2" s="46"/>
      <c r="Q2" s="46"/>
    </row>
    <row r="3" spans="1:17" s="132" customFormat="1" ht="24" x14ac:dyDescent="0.2">
      <c r="A3" s="127" t="s">
        <v>214</v>
      </c>
      <c r="B3" s="128" t="str">
        <f>'1A-Bilant'!B5</f>
        <v>N-2</v>
      </c>
      <c r="C3" s="128" t="str">
        <f>'1A-Bilant'!C5</f>
        <v>N-1</v>
      </c>
      <c r="D3" s="128" t="str">
        <f>'1A-Bilant'!D5</f>
        <v>N</v>
      </c>
      <c r="E3" s="129"/>
      <c r="F3" s="127" t="s">
        <v>216</v>
      </c>
      <c r="G3" s="128" t="str">
        <f>'1A-Bilant'!B5</f>
        <v>N-2</v>
      </c>
      <c r="H3" s="128" t="str">
        <f>'1A-Bilant'!C5</f>
        <v>N-1</v>
      </c>
      <c r="I3" s="128" t="str">
        <f>'1A-Bilant'!D5</f>
        <v>N</v>
      </c>
      <c r="J3" s="129"/>
      <c r="K3" s="127" t="s">
        <v>217</v>
      </c>
      <c r="L3" s="128" t="str">
        <f>'1A-Bilant'!C5</f>
        <v>N-1</v>
      </c>
      <c r="M3" s="128" t="str">
        <f>'1A-Bilant'!D5</f>
        <v>N</v>
      </c>
      <c r="N3" s="130"/>
      <c r="O3" s="130"/>
      <c r="P3" s="131"/>
      <c r="Q3" s="131"/>
    </row>
    <row r="4" spans="1:17" s="58" customFormat="1" ht="15.75" x14ac:dyDescent="0.2">
      <c r="A4" s="47" t="s">
        <v>96</v>
      </c>
      <c r="B4" s="52">
        <f>'1A-Bilant'!B18</f>
        <v>0</v>
      </c>
      <c r="C4" s="52">
        <f>'1A-Bilant'!C18</f>
        <v>0</v>
      </c>
      <c r="D4" s="52">
        <f>'1A-Bilant'!D18</f>
        <v>0</v>
      </c>
      <c r="E4" s="53"/>
      <c r="F4" s="47" t="s">
        <v>96</v>
      </c>
      <c r="G4" s="55" t="str">
        <f>IFERROR(B4/B$21,"")</f>
        <v/>
      </c>
      <c r="H4" s="55" t="str">
        <f t="shared" ref="H4:I4" si="0">IFERROR(C4/C$21,"")</f>
        <v/>
      </c>
      <c r="I4" s="55" t="str">
        <f t="shared" si="0"/>
        <v/>
      </c>
      <c r="J4" s="53"/>
      <c r="K4" s="47" t="s">
        <v>96</v>
      </c>
      <c r="L4" s="55" t="str">
        <f>IFERROR((C4-B4)/B4,"")</f>
        <v/>
      </c>
      <c r="M4" s="55" t="str">
        <f>IFERROR((D4-C4)/C4,"")</f>
        <v/>
      </c>
      <c r="N4" s="56"/>
      <c r="O4" s="56"/>
      <c r="P4" s="57"/>
      <c r="Q4" s="57"/>
    </row>
    <row r="5" spans="1:17" s="58" customFormat="1" ht="15.75" x14ac:dyDescent="0.2">
      <c r="A5" s="47" t="s">
        <v>97</v>
      </c>
      <c r="B5" s="52">
        <f>SUM(B6:B9)</f>
        <v>0</v>
      </c>
      <c r="C5" s="52">
        <f t="shared" ref="C5:D5" si="1">SUM(C6:C9)</f>
        <v>0</v>
      </c>
      <c r="D5" s="52">
        <f t="shared" si="1"/>
        <v>0</v>
      </c>
      <c r="E5" s="53"/>
      <c r="F5" s="47" t="s">
        <v>97</v>
      </c>
      <c r="G5" s="55" t="str">
        <f t="shared" ref="G5:G22" si="2">IFERROR(B5/B$21,"")</f>
        <v/>
      </c>
      <c r="H5" s="55" t="str">
        <f t="shared" ref="H5:H22" si="3">IFERROR(C5/C$21,"")</f>
        <v/>
      </c>
      <c r="I5" s="55" t="str">
        <f t="shared" ref="I5:I22" si="4">IFERROR(D5/D$21,"")</f>
        <v/>
      </c>
      <c r="J5" s="53"/>
      <c r="K5" s="47" t="s">
        <v>97</v>
      </c>
      <c r="L5" s="55" t="str">
        <f t="shared" ref="L5:L22" si="5">IFERROR((C5-B5)/B5,"")</f>
        <v/>
      </c>
      <c r="M5" s="55" t="str">
        <f t="shared" ref="M5:M22" si="6">IFERROR((D5-C5)/C5,"")</f>
        <v/>
      </c>
      <c r="N5" s="56"/>
      <c r="O5" s="56"/>
      <c r="P5" s="57"/>
      <c r="Q5" s="57"/>
    </row>
    <row r="6" spans="1:17" s="58" customFormat="1" ht="15.75" x14ac:dyDescent="0.2">
      <c r="A6" s="59" t="s">
        <v>95</v>
      </c>
      <c r="B6" s="60">
        <f>'1A-Bilant'!B25</f>
        <v>0</v>
      </c>
      <c r="C6" s="60">
        <f>'1A-Bilant'!C25</f>
        <v>0</v>
      </c>
      <c r="D6" s="60">
        <f>'1A-Bilant'!D25</f>
        <v>0</v>
      </c>
      <c r="E6" s="53"/>
      <c r="F6" s="59" t="s">
        <v>95</v>
      </c>
      <c r="G6" s="54" t="str">
        <f t="shared" si="2"/>
        <v/>
      </c>
      <c r="H6" s="54" t="str">
        <f t="shared" si="3"/>
        <v/>
      </c>
      <c r="I6" s="54" t="str">
        <f t="shared" si="4"/>
        <v/>
      </c>
      <c r="J6" s="48"/>
      <c r="K6" s="59" t="s">
        <v>95</v>
      </c>
      <c r="L6" s="54" t="str">
        <f t="shared" si="5"/>
        <v/>
      </c>
      <c r="M6" s="54" t="str">
        <f t="shared" si="6"/>
        <v/>
      </c>
      <c r="N6" s="49"/>
      <c r="O6" s="56"/>
      <c r="P6" s="57"/>
      <c r="Q6" s="57"/>
    </row>
    <row r="7" spans="1:17" s="58" customFormat="1" ht="15.75" x14ac:dyDescent="0.2">
      <c r="A7" s="59" t="s">
        <v>94</v>
      </c>
      <c r="B7" s="60">
        <f>'1A-Bilant'!B26</f>
        <v>0</v>
      </c>
      <c r="C7" s="60">
        <f>'1A-Bilant'!C26</f>
        <v>0</v>
      </c>
      <c r="D7" s="60">
        <f>'1A-Bilant'!D26</f>
        <v>0</v>
      </c>
      <c r="E7" s="53"/>
      <c r="F7" s="59" t="s">
        <v>94</v>
      </c>
      <c r="G7" s="54" t="str">
        <f t="shared" si="2"/>
        <v/>
      </c>
      <c r="H7" s="54" t="str">
        <f t="shared" si="3"/>
        <v/>
      </c>
      <c r="I7" s="54" t="str">
        <f t="shared" si="4"/>
        <v/>
      </c>
      <c r="J7" s="48"/>
      <c r="K7" s="59" t="s">
        <v>94</v>
      </c>
      <c r="L7" s="54" t="str">
        <f t="shared" si="5"/>
        <v/>
      </c>
      <c r="M7" s="54" t="str">
        <f t="shared" si="6"/>
        <v/>
      </c>
      <c r="N7" s="49"/>
      <c r="O7" s="56"/>
      <c r="P7" s="57"/>
      <c r="Q7" s="57"/>
    </row>
    <row r="8" spans="1:17" s="58" customFormat="1" ht="15" customHeight="1" x14ac:dyDescent="0.2">
      <c r="A8" s="59" t="s">
        <v>113</v>
      </c>
      <c r="B8" s="60">
        <f>'1A-Bilant'!B30</f>
        <v>0</v>
      </c>
      <c r="C8" s="60">
        <f>'1A-Bilant'!C30</f>
        <v>0</v>
      </c>
      <c r="D8" s="60">
        <f>'1A-Bilant'!D30</f>
        <v>0</v>
      </c>
      <c r="E8" s="53"/>
      <c r="F8" s="59" t="s">
        <v>113</v>
      </c>
      <c r="G8" s="54" t="str">
        <f t="shared" si="2"/>
        <v/>
      </c>
      <c r="H8" s="54" t="str">
        <f t="shared" si="3"/>
        <v/>
      </c>
      <c r="I8" s="54" t="str">
        <f t="shared" si="4"/>
        <v/>
      </c>
      <c r="J8" s="48"/>
      <c r="K8" s="59" t="s">
        <v>113</v>
      </c>
      <c r="L8" s="54" t="str">
        <f t="shared" si="5"/>
        <v/>
      </c>
      <c r="M8" s="54" t="str">
        <f t="shared" si="6"/>
        <v/>
      </c>
      <c r="N8" s="49"/>
      <c r="O8" s="56"/>
      <c r="P8" s="57"/>
      <c r="Q8" s="57"/>
    </row>
    <row r="9" spans="1:17" s="58" customFormat="1" ht="15.75" x14ac:dyDescent="0.2">
      <c r="A9" s="59" t="s">
        <v>93</v>
      </c>
      <c r="B9" s="60">
        <f>'1A-Bilant'!B27+'1A-Bilant'!B28</f>
        <v>0</v>
      </c>
      <c r="C9" s="60">
        <f>'1A-Bilant'!C27+'1A-Bilant'!C28</f>
        <v>0</v>
      </c>
      <c r="D9" s="60">
        <f>'1A-Bilant'!D27+'1A-Bilant'!D28</f>
        <v>0</v>
      </c>
      <c r="E9" s="53"/>
      <c r="F9" s="59" t="s">
        <v>93</v>
      </c>
      <c r="G9" s="54" t="str">
        <f t="shared" si="2"/>
        <v/>
      </c>
      <c r="H9" s="54" t="str">
        <f t="shared" si="3"/>
        <v/>
      </c>
      <c r="I9" s="54" t="str">
        <f t="shared" si="4"/>
        <v/>
      </c>
      <c r="J9" s="48"/>
      <c r="K9" s="59" t="s">
        <v>93</v>
      </c>
      <c r="L9" s="54" t="str">
        <f t="shared" si="5"/>
        <v/>
      </c>
      <c r="M9" s="54" t="str">
        <f t="shared" si="6"/>
        <v/>
      </c>
      <c r="N9" s="49"/>
      <c r="O9" s="56"/>
      <c r="P9" s="57"/>
      <c r="Q9" s="57"/>
    </row>
    <row r="10" spans="1:17" s="58" customFormat="1" ht="15.75" x14ac:dyDescent="0.2">
      <c r="A10" s="47" t="s">
        <v>98</v>
      </c>
      <c r="B10" s="52">
        <f>B4+B5</f>
        <v>0</v>
      </c>
      <c r="C10" s="52">
        <f t="shared" ref="C10:D10" si="7">C4+C5</f>
        <v>0</v>
      </c>
      <c r="D10" s="52">
        <f t="shared" si="7"/>
        <v>0</v>
      </c>
      <c r="E10" s="53"/>
      <c r="F10" s="47" t="s">
        <v>98</v>
      </c>
      <c r="G10" s="55" t="str">
        <f t="shared" si="2"/>
        <v/>
      </c>
      <c r="H10" s="55" t="str">
        <f t="shared" si="3"/>
        <v/>
      </c>
      <c r="I10" s="55" t="str">
        <f t="shared" si="4"/>
        <v/>
      </c>
      <c r="J10" s="53"/>
      <c r="K10" s="47" t="s">
        <v>98</v>
      </c>
      <c r="L10" s="55" t="str">
        <f t="shared" si="5"/>
        <v/>
      </c>
      <c r="M10" s="55" t="str">
        <f t="shared" si="6"/>
        <v/>
      </c>
      <c r="N10" s="56"/>
      <c r="O10" s="56"/>
      <c r="P10" s="57"/>
      <c r="Q10" s="57"/>
    </row>
    <row r="11" spans="1:17" s="58" customFormat="1" ht="15.75" x14ac:dyDescent="0.2">
      <c r="A11" s="47" t="s">
        <v>99</v>
      </c>
      <c r="B11" s="52">
        <f>SUM(B12:B15)</f>
        <v>0</v>
      </c>
      <c r="C11" s="52">
        <f>SUM(C12:C15)</f>
        <v>0</v>
      </c>
      <c r="D11" s="52">
        <f t="shared" ref="D11" si="8">SUM(D12:D15)</f>
        <v>0</v>
      </c>
      <c r="E11" s="53"/>
      <c r="F11" s="47" t="s">
        <v>99</v>
      </c>
      <c r="G11" s="55" t="str">
        <f t="shared" si="2"/>
        <v/>
      </c>
      <c r="H11" s="55" t="str">
        <f t="shared" si="3"/>
        <v/>
      </c>
      <c r="I11" s="55" t="str">
        <f t="shared" si="4"/>
        <v/>
      </c>
      <c r="J11" s="53"/>
      <c r="K11" s="47" t="s">
        <v>99</v>
      </c>
      <c r="L11" s="55" t="str">
        <f t="shared" si="5"/>
        <v/>
      </c>
      <c r="M11" s="55" t="str">
        <f t="shared" si="6"/>
        <v/>
      </c>
      <c r="N11" s="56"/>
      <c r="O11" s="56"/>
      <c r="P11" s="57"/>
      <c r="Q11" s="57"/>
    </row>
    <row r="12" spans="1:17" s="61" customFormat="1" ht="24" x14ac:dyDescent="0.2">
      <c r="A12" s="59" t="s">
        <v>101</v>
      </c>
      <c r="B12" s="60">
        <f>'1A-Bilant'!B34+'1A-Bilant'!B35</f>
        <v>0</v>
      </c>
      <c r="C12" s="60">
        <f>'1A-Bilant'!C34+'1A-Bilant'!C35</f>
        <v>0</v>
      </c>
      <c r="D12" s="60">
        <f>'1A-Bilant'!D34+'1A-Bilant'!D35</f>
        <v>0</v>
      </c>
      <c r="E12" s="48"/>
      <c r="F12" s="59" t="s">
        <v>101</v>
      </c>
      <c r="G12" s="54" t="str">
        <f t="shared" si="2"/>
        <v/>
      </c>
      <c r="H12" s="54" t="str">
        <f t="shared" si="3"/>
        <v/>
      </c>
      <c r="I12" s="54" t="str">
        <f t="shared" si="4"/>
        <v/>
      </c>
      <c r="J12" s="48"/>
      <c r="K12" s="59" t="s">
        <v>101</v>
      </c>
      <c r="L12" s="54" t="str">
        <f t="shared" si="5"/>
        <v/>
      </c>
      <c r="M12" s="54" t="str">
        <f t="shared" si="6"/>
        <v/>
      </c>
      <c r="N12" s="49"/>
      <c r="O12" s="49"/>
      <c r="P12" s="50"/>
      <c r="Q12" s="50"/>
    </row>
    <row r="13" spans="1:17" s="61" customFormat="1" ht="15.75" x14ac:dyDescent="0.2">
      <c r="A13" s="59" t="s">
        <v>26</v>
      </c>
      <c r="B13" s="60">
        <f>'1A-Bilant'!B37+'1A-Bilant'!B38</f>
        <v>0</v>
      </c>
      <c r="C13" s="60">
        <f>'1A-Bilant'!C37+'1A-Bilant'!C38</f>
        <v>0</v>
      </c>
      <c r="D13" s="60">
        <f>'1A-Bilant'!D37+'1A-Bilant'!D38</f>
        <v>0</v>
      </c>
      <c r="E13" s="48"/>
      <c r="F13" s="59" t="s">
        <v>26</v>
      </c>
      <c r="G13" s="54" t="str">
        <f t="shared" si="2"/>
        <v/>
      </c>
      <c r="H13" s="54" t="str">
        <f t="shared" si="3"/>
        <v/>
      </c>
      <c r="I13" s="54" t="str">
        <f t="shared" si="4"/>
        <v/>
      </c>
      <c r="J13" s="48"/>
      <c r="K13" s="59" t="s">
        <v>26</v>
      </c>
      <c r="L13" s="54" t="str">
        <f t="shared" si="5"/>
        <v/>
      </c>
      <c r="M13" s="54" t="str">
        <f t="shared" si="6"/>
        <v/>
      </c>
      <c r="N13" s="49"/>
      <c r="O13" s="49"/>
      <c r="P13" s="50"/>
      <c r="Q13" s="50"/>
    </row>
    <row r="14" spans="1:17" s="61" customFormat="1" ht="15.75" x14ac:dyDescent="0.2">
      <c r="A14" s="59" t="s">
        <v>100</v>
      </c>
      <c r="B14" s="60">
        <f>'1A-Bilant'!B36+'1A-Bilant'!B39+'1A-Bilant'!B40+'1A-Bilant'!B41</f>
        <v>0</v>
      </c>
      <c r="C14" s="60">
        <f>'1A-Bilant'!C36+'1A-Bilant'!C39+'1A-Bilant'!C40+'1A-Bilant'!C41</f>
        <v>0</v>
      </c>
      <c r="D14" s="60">
        <f>'1A-Bilant'!D36+'1A-Bilant'!D39+'1A-Bilant'!D40+'1A-Bilant'!D41</f>
        <v>0</v>
      </c>
      <c r="E14" s="48"/>
      <c r="F14" s="59" t="s">
        <v>100</v>
      </c>
      <c r="G14" s="54" t="str">
        <f t="shared" si="2"/>
        <v/>
      </c>
      <c r="H14" s="54" t="str">
        <f t="shared" si="3"/>
        <v/>
      </c>
      <c r="I14" s="54" t="str">
        <f t="shared" si="4"/>
        <v/>
      </c>
      <c r="J14" s="48"/>
      <c r="K14" s="59" t="s">
        <v>100</v>
      </c>
      <c r="L14" s="54" t="str">
        <f t="shared" si="5"/>
        <v/>
      </c>
      <c r="M14" s="54" t="str">
        <f t="shared" si="6"/>
        <v/>
      </c>
      <c r="N14" s="49"/>
      <c r="O14" s="49"/>
      <c r="P14" s="50"/>
      <c r="Q14" s="50"/>
    </row>
    <row r="15" spans="1:17" s="61" customFormat="1" ht="15.75" x14ac:dyDescent="0.2">
      <c r="A15" s="59" t="s">
        <v>106</v>
      </c>
      <c r="B15" s="60">
        <f>'1A-Bilant'!B56</f>
        <v>0</v>
      </c>
      <c r="C15" s="60">
        <f>'1A-Bilant'!C56</f>
        <v>0</v>
      </c>
      <c r="D15" s="60">
        <f>'1A-Bilant'!D56</f>
        <v>0</v>
      </c>
      <c r="E15" s="48"/>
      <c r="F15" s="59" t="s">
        <v>106</v>
      </c>
      <c r="G15" s="54" t="str">
        <f t="shared" si="2"/>
        <v/>
      </c>
      <c r="H15" s="54" t="str">
        <f t="shared" si="3"/>
        <v/>
      </c>
      <c r="I15" s="54" t="str">
        <f t="shared" si="4"/>
        <v/>
      </c>
      <c r="J15" s="48"/>
      <c r="K15" s="59" t="s">
        <v>106</v>
      </c>
      <c r="L15" s="54" t="str">
        <f t="shared" si="5"/>
        <v/>
      </c>
      <c r="M15" s="54" t="str">
        <f t="shared" si="6"/>
        <v/>
      </c>
      <c r="N15" s="49"/>
      <c r="O15" s="49"/>
      <c r="P15" s="50"/>
      <c r="Q15" s="50"/>
    </row>
    <row r="16" spans="1:17" s="58" customFormat="1" ht="15.75" x14ac:dyDescent="0.2">
      <c r="A16" s="47" t="s">
        <v>102</v>
      </c>
      <c r="B16" s="52">
        <f>SUM(B17:B19)</f>
        <v>0</v>
      </c>
      <c r="C16" s="52">
        <f t="shared" ref="C16:D16" si="9">SUM(C17:C19)</f>
        <v>0</v>
      </c>
      <c r="D16" s="52">
        <f t="shared" si="9"/>
        <v>0</v>
      </c>
      <c r="E16" s="53"/>
      <c r="F16" s="47" t="s">
        <v>102</v>
      </c>
      <c r="G16" s="55" t="str">
        <f t="shared" si="2"/>
        <v/>
      </c>
      <c r="H16" s="55" t="str">
        <f t="shared" si="3"/>
        <v/>
      </c>
      <c r="I16" s="55" t="str">
        <f t="shared" si="4"/>
        <v/>
      </c>
      <c r="J16" s="53"/>
      <c r="K16" s="47" t="s">
        <v>102</v>
      </c>
      <c r="L16" s="55" t="str">
        <f t="shared" si="5"/>
        <v/>
      </c>
      <c r="M16" s="55" t="str">
        <f t="shared" si="6"/>
        <v/>
      </c>
      <c r="N16" s="56"/>
      <c r="O16" s="56"/>
      <c r="P16" s="57"/>
      <c r="Q16" s="57"/>
    </row>
    <row r="17" spans="1:17" s="58" customFormat="1" ht="24" x14ac:dyDescent="0.2">
      <c r="A17" s="59" t="s">
        <v>103</v>
      </c>
      <c r="B17" s="60">
        <f>'1A-Bilant'!B46+'1A-Bilant'!B47</f>
        <v>0</v>
      </c>
      <c r="C17" s="60">
        <f>'1A-Bilant'!C46+'1A-Bilant'!C47</f>
        <v>0</v>
      </c>
      <c r="D17" s="60">
        <f>'1A-Bilant'!D46+'1A-Bilant'!D47</f>
        <v>0</v>
      </c>
      <c r="E17" s="53"/>
      <c r="F17" s="47" t="s">
        <v>103</v>
      </c>
      <c r="G17" s="55" t="str">
        <f t="shared" si="2"/>
        <v/>
      </c>
      <c r="H17" s="55" t="str">
        <f t="shared" si="3"/>
        <v/>
      </c>
      <c r="I17" s="55" t="str">
        <f t="shared" si="4"/>
        <v/>
      </c>
      <c r="J17" s="53"/>
      <c r="K17" s="47" t="s">
        <v>103</v>
      </c>
      <c r="L17" s="55" t="str">
        <f t="shared" si="5"/>
        <v/>
      </c>
      <c r="M17" s="55" t="str">
        <f t="shared" si="6"/>
        <v/>
      </c>
      <c r="N17" s="56"/>
      <c r="O17" s="56"/>
      <c r="P17" s="119"/>
      <c r="Q17" s="57"/>
    </row>
    <row r="18" spans="1:17" s="61" customFormat="1" ht="15.75" x14ac:dyDescent="0.2">
      <c r="A18" s="59" t="s">
        <v>104</v>
      </c>
      <c r="B18" s="60">
        <f>SUM('1A-Bilant'!B48:B53)</f>
        <v>0</v>
      </c>
      <c r="C18" s="60">
        <f>SUM('1A-Bilant'!C48:C53)</f>
        <v>0</v>
      </c>
      <c r="D18" s="60">
        <f>SUM('1A-Bilant'!D48:D53)</f>
        <v>0</v>
      </c>
      <c r="E18" s="48"/>
      <c r="F18" s="59" t="s">
        <v>104</v>
      </c>
      <c r="G18" s="54" t="str">
        <f t="shared" si="2"/>
        <v/>
      </c>
      <c r="H18" s="54" t="str">
        <f t="shared" si="3"/>
        <v/>
      </c>
      <c r="I18" s="54" t="str">
        <f t="shared" si="4"/>
        <v/>
      </c>
      <c r="J18" s="48"/>
      <c r="K18" s="59" t="s">
        <v>104</v>
      </c>
      <c r="L18" s="54" t="str">
        <f t="shared" si="5"/>
        <v/>
      </c>
      <c r="M18" s="54" t="str">
        <f t="shared" si="6"/>
        <v/>
      </c>
      <c r="N18" s="49"/>
      <c r="O18" s="49"/>
      <c r="P18" s="50"/>
      <c r="Q18" s="50"/>
    </row>
    <row r="19" spans="1:17" s="61" customFormat="1" ht="15.75" x14ac:dyDescent="0.2">
      <c r="A19" s="59" t="s">
        <v>107</v>
      </c>
      <c r="B19" s="60">
        <f>'1A-Bilant'!B55</f>
        <v>0</v>
      </c>
      <c r="C19" s="60">
        <f>'1A-Bilant'!C55</f>
        <v>0</v>
      </c>
      <c r="D19" s="60">
        <f>'1A-Bilant'!D55</f>
        <v>0</v>
      </c>
      <c r="E19" s="48"/>
      <c r="F19" s="59" t="s">
        <v>107</v>
      </c>
      <c r="G19" s="54" t="str">
        <f t="shared" si="2"/>
        <v/>
      </c>
      <c r="H19" s="54" t="str">
        <f t="shared" si="3"/>
        <v/>
      </c>
      <c r="I19" s="54" t="str">
        <f t="shared" si="4"/>
        <v/>
      </c>
      <c r="J19" s="48"/>
      <c r="K19" s="59" t="s">
        <v>107</v>
      </c>
      <c r="L19" s="54" t="str">
        <f t="shared" si="5"/>
        <v/>
      </c>
      <c r="M19" s="54" t="str">
        <f t="shared" si="6"/>
        <v/>
      </c>
      <c r="N19" s="49"/>
      <c r="O19" s="49"/>
      <c r="P19" s="50"/>
      <c r="Q19" s="50"/>
    </row>
    <row r="20" spans="1:17" s="58" customFormat="1" ht="15.75" x14ac:dyDescent="0.2">
      <c r="A20" s="47" t="s">
        <v>105</v>
      </c>
      <c r="B20" s="52">
        <f>'1A-Bilant'!B89</f>
        <v>0</v>
      </c>
      <c r="C20" s="52">
        <f>'1A-Bilant'!C89</f>
        <v>0</v>
      </c>
      <c r="D20" s="52">
        <f>'1A-Bilant'!D89</f>
        <v>0</v>
      </c>
      <c r="E20" s="53"/>
      <c r="F20" s="47" t="s">
        <v>105</v>
      </c>
      <c r="G20" s="54" t="str">
        <f t="shared" si="2"/>
        <v/>
      </c>
      <c r="H20" s="55" t="str">
        <f t="shared" si="3"/>
        <v/>
      </c>
      <c r="I20" s="55" t="str">
        <f t="shared" si="4"/>
        <v/>
      </c>
      <c r="J20" s="53"/>
      <c r="K20" s="47" t="s">
        <v>105</v>
      </c>
      <c r="L20" s="55" t="str">
        <f t="shared" si="5"/>
        <v/>
      </c>
      <c r="M20" s="55" t="str">
        <f t="shared" si="6"/>
        <v/>
      </c>
      <c r="N20" s="56"/>
      <c r="O20" s="56"/>
      <c r="P20" s="57"/>
      <c r="Q20" s="57"/>
    </row>
    <row r="21" spans="1:17" s="58" customFormat="1" ht="15.75" x14ac:dyDescent="0.2">
      <c r="A21" s="47" t="str">
        <f>'1A-Bilant'!A93</f>
        <v>TOTAL ACTIV</v>
      </c>
      <c r="B21" s="52">
        <f>B4+B5</f>
        <v>0</v>
      </c>
      <c r="C21" s="52">
        <f t="shared" ref="C21" si="10">C4+C5</f>
        <v>0</v>
      </c>
      <c r="D21" s="52">
        <f>D4+D5</f>
        <v>0</v>
      </c>
      <c r="E21" s="53"/>
      <c r="F21" s="47" t="s">
        <v>43</v>
      </c>
      <c r="G21" s="54" t="str">
        <f t="shared" si="2"/>
        <v/>
      </c>
      <c r="H21" s="55" t="str">
        <f t="shared" si="3"/>
        <v/>
      </c>
      <c r="I21" s="55" t="str">
        <f t="shared" si="4"/>
        <v/>
      </c>
      <c r="J21" s="53"/>
      <c r="K21" s="47" t="s">
        <v>43</v>
      </c>
      <c r="L21" s="55" t="str">
        <f t="shared" si="5"/>
        <v/>
      </c>
      <c r="M21" s="55" t="str">
        <f t="shared" si="6"/>
        <v/>
      </c>
      <c r="N21" s="56"/>
      <c r="O21" s="56"/>
      <c r="P21" s="57"/>
      <c r="Q21" s="57"/>
    </row>
    <row r="22" spans="1:17" s="58" customFormat="1" ht="15.75" x14ac:dyDescent="0.2">
      <c r="A22" s="47" t="str">
        <f>'1A-Bilant'!A94</f>
        <v>TOTAL CAPITALURI SI DATORII</v>
      </c>
      <c r="B22" s="52">
        <f>B11+B16+B20</f>
        <v>0</v>
      </c>
      <c r="C22" s="52">
        <f>C11+C16+C20</f>
        <v>0</v>
      </c>
      <c r="D22" s="52">
        <f>D11+D16+D20</f>
        <v>0</v>
      </c>
      <c r="E22" s="53"/>
      <c r="F22" s="47" t="s">
        <v>44</v>
      </c>
      <c r="G22" s="54" t="str">
        <f t="shared" si="2"/>
        <v/>
      </c>
      <c r="H22" s="55" t="str">
        <f t="shared" si="3"/>
        <v/>
      </c>
      <c r="I22" s="55" t="str">
        <f t="shared" si="4"/>
        <v/>
      </c>
      <c r="J22" s="53"/>
      <c r="K22" s="47" t="s">
        <v>44</v>
      </c>
      <c r="L22" s="55" t="str">
        <f t="shared" si="5"/>
        <v/>
      </c>
      <c r="M22" s="55" t="str">
        <f t="shared" si="6"/>
        <v/>
      </c>
      <c r="N22" s="56"/>
      <c r="O22" s="56"/>
      <c r="P22" s="57"/>
      <c r="Q22" s="57"/>
    </row>
    <row r="23" spans="1:17" s="58" customFormat="1" ht="15.75" x14ac:dyDescent="0.2">
      <c r="A23" s="53"/>
      <c r="B23" s="62"/>
      <c r="C23" s="62"/>
      <c r="D23" s="62"/>
      <c r="E23" s="53"/>
      <c r="F23" s="53"/>
      <c r="G23" s="63"/>
      <c r="H23" s="63"/>
      <c r="I23" s="63"/>
      <c r="J23" s="53"/>
      <c r="K23" s="53"/>
      <c r="L23" s="63"/>
      <c r="M23" s="63"/>
      <c r="N23" s="56"/>
      <c r="O23" s="56"/>
      <c r="P23" s="57"/>
      <c r="Q23" s="57"/>
    </row>
    <row r="24" spans="1:17" s="133" customFormat="1" ht="24" x14ac:dyDescent="0.2">
      <c r="A24" s="127" t="s">
        <v>215</v>
      </c>
      <c r="B24" s="128" t="str">
        <f>'1A-Bilant'!B5</f>
        <v>N-2</v>
      </c>
      <c r="C24" s="128" t="str">
        <f>'1A-Bilant'!C5</f>
        <v>N-1</v>
      </c>
      <c r="D24" s="128" t="str">
        <f>'1A-Bilant'!D5</f>
        <v>N</v>
      </c>
      <c r="E24" s="129"/>
      <c r="F24" s="127" t="s">
        <v>218</v>
      </c>
      <c r="G24" s="128" t="str">
        <f>'1A-Bilant'!B5</f>
        <v>N-2</v>
      </c>
      <c r="H24" s="128" t="str">
        <f>'1A-Bilant'!C5</f>
        <v>N-1</v>
      </c>
      <c r="I24" s="128" t="str">
        <f>'1A-Bilant'!D5</f>
        <v>N</v>
      </c>
      <c r="J24" s="129"/>
      <c r="K24" s="127" t="s">
        <v>217</v>
      </c>
      <c r="L24" s="128" t="str">
        <f>'1A-Bilant'!C5</f>
        <v>N-1</v>
      </c>
      <c r="M24" s="128" t="str">
        <f>'1A-Bilant'!D5</f>
        <v>N</v>
      </c>
      <c r="N24" s="130"/>
      <c r="O24" s="130"/>
      <c r="P24" s="131"/>
      <c r="Q24" s="131"/>
    </row>
    <row r="25" spans="1:17" s="58" customFormat="1" ht="15.75" x14ac:dyDescent="0.2">
      <c r="A25" s="47" t="str">
        <f>'1B-ContPP'!A6</f>
        <v>Cifra de afaceri neta</v>
      </c>
      <c r="B25" s="52">
        <f>'1B-ContPP'!B6</f>
        <v>0</v>
      </c>
      <c r="C25" s="52">
        <f>'1B-ContPP'!C6</f>
        <v>0</v>
      </c>
      <c r="D25" s="52">
        <f>'1B-ContPP'!D6</f>
        <v>0</v>
      </c>
      <c r="E25" s="53"/>
      <c r="F25" s="47" t="s">
        <v>54</v>
      </c>
      <c r="G25" s="55" t="str">
        <f>IFERROR(B25/B$25,"")</f>
        <v/>
      </c>
      <c r="H25" s="55" t="str">
        <f t="shared" ref="H25:I25" si="11">IFERROR(C25/C$25,"")</f>
        <v/>
      </c>
      <c r="I25" s="55" t="str">
        <f t="shared" si="11"/>
        <v/>
      </c>
      <c r="J25" s="53"/>
      <c r="K25" s="47" t="s">
        <v>54</v>
      </c>
      <c r="L25" s="55" t="str">
        <f>IFERROR((C25-B25)/B25,"")</f>
        <v/>
      </c>
      <c r="M25" s="55" t="str">
        <f>IFERROR((D25-C25)/C25,"")</f>
        <v/>
      </c>
      <c r="N25" s="56"/>
      <c r="O25" s="56"/>
      <c r="P25" s="57"/>
      <c r="Q25" s="57"/>
    </row>
    <row r="26" spans="1:17" s="61" customFormat="1" ht="15.75" x14ac:dyDescent="0.2">
      <c r="A26" s="59" t="str">
        <f>'1B-ContPP'!A12</f>
        <v>Alte venituri din exploatare</v>
      </c>
      <c r="B26" s="60">
        <f>'1B-ContPP'!B12</f>
        <v>0</v>
      </c>
      <c r="C26" s="60">
        <f>'1B-ContPP'!C12</f>
        <v>0</v>
      </c>
      <c r="D26" s="60">
        <f>'1B-ContPP'!D12</f>
        <v>0</v>
      </c>
      <c r="E26" s="48"/>
      <c r="F26" s="59" t="s">
        <v>79</v>
      </c>
      <c r="G26" s="54" t="str">
        <f t="shared" ref="G26:G45" si="12">IFERROR(B26/B$25,"")</f>
        <v/>
      </c>
      <c r="H26" s="54" t="str">
        <f t="shared" ref="H26:H50" si="13">IFERROR(C26/C$25,"")</f>
        <v/>
      </c>
      <c r="I26" s="54" t="str">
        <f t="shared" ref="I26:I50" si="14">IFERROR(D26/D$25,"")</f>
        <v/>
      </c>
      <c r="J26" s="48"/>
      <c r="K26" s="59" t="s">
        <v>79</v>
      </c>
      <c r="L26" s="54" t="str">
        <f t="shared" ref="L26:L49" si="15">IFERROR((C26-B26)/B26,"")</f>
        <v/>
      </c>
      <c r="M26" s="54" t="str">
        <f t="shared" ref="M26:M44" si="16">IFERROR((D26-C26)/C26,"")</f>
        <v/>
      </c>
      <c r="N26" s="49"/>
      <c r="O26" s="49"/>
      <c r="P26" s="50"/>
      <c r="Q26" s="50"/>
    </row>
    <row r="27" spans="1:17" s="58" customFormat="1" ht="15.75" x14ac:dyDescent="0.2">
      <c r="A27" s="47" t="str">
        <f>'1B-ContPP'!A13</f>
        <v>Venituri din exploatare - total</v>
      </c>
      <c r="B27" s="52">
        <f>'1B-ContPP'!B13</f>
        <v>0</v>
      </c>
      <c r="C27" s="52">
        <f>'1B-ContPP'!C13</f>
        <v>0</v>
      </c>
      <c r="D27" s="52">
        <f>'1B-ContPP'!D13</f>
        <v>0</v>
      </c>
      <c r="E27" s="53"/>
      <c r="F27" s="47" t="s">
        <v>80</v>
      </c>
      <c r="G27" s="55" t="str">
        <f>IFERROR(B27/B$25,"")</f>
        <v/>
      </c>
      <c r="H27" s="55" t="str">
        <f t="shared" si="13"/>
        <v/>
      </c>
      <c r="I27" s="55" t="str">
        <f t="shared" si="14"/>
        <v/>
      </c>
      <c r="J27" s="53"/>
      <c r="K27" s="47" t="s">
        <v>80</v>
      </c>
      <c r="L27" s="55" t="str">
        <f t="shared" si="15"/>
        <v/>
      </c>
      <c r="M27" s="55" t="str">
        <f t="shared" si="16"/>
        <v/>
      </c>
      <c r="N27" s="56"/>
      <c r="O27" s="56"/>
      <c r="P27" s="57"/>
      <c r="Q27" s="57"/>
    </row>
    <row r="28" spans="1:17" s="61" customFormat="1" ht="24" x14ac:dyDescent="0.2">
      <c r="A28" s="64" t="s">
        <v>111</v>
      </c>
      <c r="B28" s="60">
        <f>SUM('1B-ContPP'!B14:B19)+'1B-ContPP'!B22</f>
        <v>0</v>
      </c>
      <c r="C28" s="60">
        <f>SUM('1B-ContPP'!C14:C19)+'1B-ContPP'!C22</f>
        <v>0</v>
      </c>
      <c r="D28" s="60">
        <f>SUM('1B-ContPP'!D14:D19)+'1B-ContPP'!D22</f>
        <v>0</v>
      </c>
      <c r="E28" s="48"/>
      <c r="F28" s="59" t="s">
        <v>111</v>
      </c>
      <c r="G28" s="54" t="str">
        <f t="shared" si="12"/>
        <v/>
      </c>
      <c r="H28" s="54" t="str">
        <f t="shared" si="13"/>
        <v/>
      </c>
      <c r="I28" s="54" t="str">
        <f t="shared" si="14"/>
        <v/>
      </c>
      <c r="J28" s="48"/>
      <c r="K28" s="59" t="s">
        <v>111</v>
      </c>
      <c r="L28" s="54" t="str">
        <f t="shared" si="15"/>
        <v/>
      </c>
      <c r="M28" s="54" t="str">
        <f t="shared" si="16"/>
        <v/>
      </c>
      <c r="N28" s="49"/>
      <c r="O28" s="49"/>
      <c r="P28" s="50"/>
      <c r="Q28" s="50"/>
    </row>
    <row r="29" spans="1:17" s="68" customFormat="1" ht="36" x14ac:dyDescent="0.2">
      <c r="A29" s="59" t="s">
        <v>112</v>
      </c>
      <c r="B29" s="60">
        <f>'1B-ContPP'!B20+'1B-ContPP'!B21+'1B-ContPP'!B23</f>
        <v>0</v>
      </c>
      <c r="C29" s="60">
        <f>'1B-ContPP'!C20+'1B-ContPP'!C21+'1B-ContPP'!C23</f>
        <v>0</v>
      </c>
      <c r="D29" s="60">
        <f>'1B-ContPP'!D20+'1B-ContPP'!D21+'1B-ContPP'!D23</f>
        <v>0</v>
      </c>
      <c r="E29" s="65"/>
      <c r="F29" s="59" t="s">
        <v>112</v>
      </c>
      <c r="G29" s="54" t="str">
        <f t="shared" si="12"/>
        <v/>
      </c>
      <c r="H29" s="54" t="str">
        <f t="shared" si="13"/>
        <v/>
      </c>
      <c r="I29" s="54" t="str">
        <f t="shared" si="14"/>
        <v/>
      </c>
      <c r="J29" s="48"/>
      <c r="K29" s="59" t="s">
        <v>112</v>
      </c>
      <c r="L29" s="54" t="str">
        <f t="shared" si="15"/>
        <v/>
      </c>
      <c r="M29" s="54" t="str">
        <f t="shared" si="16"/>
        <v/>
      </c>
      <c r="N29" s="66"/>
      <c r="O29" s="66"/>
      <c r="P29" s="67"/>
      <c r="Q29" s="67"/>
    </row>
    <row r="30" spans="1:17" s="58" customFormat="1" ht="15.75" x14ac:dyDescent="0.2">
      <c r="A30" s="47" t="str">
        <f>'1B-ContPP'!A24</f>
        <v>Cheltuieli din exploatare - total</v>
      </c>
      <c r="B30" s="52">
        <f>'1B-ContPP'!B24</f>
        <v>0</v>
      </c>
      <c r="C30" s="52">
        <f>'1B-ContPP'!C24</f>
        <v>0</v>
      </c>
      <c r="D30" s="52">
        <f>'1B-ContPP'!D24</f>
        <v>0</v>
      </c>
      <c r="E30" s="53"/>
      <c r="F30" s="47" t="s">
        <v>88</v>
      </c>
      <c r="G30" s="55" t="str">
        <f t="shared" si="12"/>
        <v/>
      </c>
      <c r="H30" s="55" t="str">
        <f t="shared" si="13"/>
        <v/>
      </c>
      <c r="I30" s="55" t="str">
        <f t="shared" si="14"/>
        <v/>
      </c>
      <c r="J30" s="53"/>
      <c r="K30" s="47" t="s">
        <v>88</v>
      </c>
      <c r="L30" s="55" t="str">
        <f t="shared" si="15"/>
        <v/>
      </c>
      <c r="M30" s="55" t="str">
        <f t="shared" si="16"/>
        <v/>
      </c>
      <c r="N30" s="56"/>
      <c r="O30" s="56"/>
      <c r="P30" s="57"/>
      <c r="Q30" s="57"/>
    </row>
    <row r="31" spans="1:17" s="61" customFormat="1" ht="15.75" x14ac:dyDescent="0.2">
      <c r="A31" s="47" t="str">
        <f>'1B-ContPP'!A25</f>
        <v>Rezultatul din exploatare</v>
      </c>
      <c r="B31" s="52">
        <f>'1B-ContPP'!B25</f>
        <v>0</v>
      </c>
      <c r="C31" s="52">
        <f>'1B-ContPP'!C25</f>
        <v>0</v>
      </c>
      <c r="D31" s="52">
        <f>'1B-ContPP'!D25</f>
        <v>0</v>
      </c>
      <c r="E31" s="48"/>
      <c r="F31" s="47" t="s">
        <v>55</v>
      </c>
      <c r="G31" s="55" t="str">
        <f t="shared" si="12"/>
        <v/>
      </c>
      <c r="H31" s="55" t="str">
        <f t="shared" si="13"/>
        <v/>
      </c>
      <c r="I31" s="55" t="str">
        <f t="shared" si="14"/>
        <v/>
      </c>
      <c r="J31" s="53"/>
      <c r="K31" s="47" t="s">
        <v>55</v>
      </c>
      <c r="L31" s="55" t="str">
        <f t="shared" si="15"/>
        <v/>
      </c>
      <c r="M31" s="55" t="str">
        <f t="shared" si="16"/>
        <v/>
      </c>
      <c r="N31" s="49"/>
      <c r="O31" s="49"/>
      <c r="P31" s="50"/>
      <c r="Q31" s="50"/>
    </row>
    <row r="32" spans="1:17" s="61" customFormat="1" ht="15.75" x14ac:dyDescent="0.2">
      <c r="A32" s="47" t="str">
        <f>'1B-ContPP'!A32</f>
        <v>Venituri financiare</v>
      </c>
      <c r="B32" s="52">
        <f>'1B-ContPP'!B32</f>
        <v>0</v>
      </c>
      <c r="C32" s="52">
        <f>'1B-ContPP'!C32</f>
        <v>0</v>
      </c>
      <c r="D32" s="52">
        <f>'1B-ContPP'!D32</f>
        <v>0</v>
      </c>
      <c r="E32" s="48"/>
      <c r="F32" s="47" t="s">
        <v>58</v>
      </c>
      <c r="G32" s="55" t="str">
        <f t="shared" si="12"/>
        <v/>
      </c>
      <c r="H32" s="55" t="str">
        <f t="shared" si="13"/>
        <v/>
      </c>
      <c r="I32" s="55" t="str">
        <f t="shared" si="14"/>
        <v/>
      </c>
      <c r="J32" s="53"/>
      <c r="K32" s="47" t="s">
        <v>58</v>
      </c>
      <c r="L32" s="55" t="str">
        <f t="shared" si="15"/>
        <v/>
      </c>
      <c r="M32" s="55" t="str">
        <f t="shared" si="16"/>
        <v/>
      </c>
      <c r="N32" s="49"/>
      <c r="O32" s="49"/>
      <c r="P32" s="50"/>
      <c r="Q32" s="50"/>
    </row>
    <row r="33" spans="1:17" s="61" customFormat="1" ht="48" x14ac:dyDescent="0.2">
      <c r="A33" s="59" t="str">
        <f>'1B-ContPP'!A33</f>
        <v>Ajustări de valoare privind imobilizările financiare şi investiţiile financiare deţinute ca active circulante</v>
      </c>
      <c r="B33" s="60">
        <f>'1B-ContPP'!B33</f>
        <v>0</v>
      </c>
      <c r="C33" s="60">
        <f>'1B-ContPP'!C33</f>
        <v>0</v>
      </c>
      <c r="D33" s="60">
        <f>'1B-ContPP'!D33</f>
        <v>0</v>
      </c>
      <c r="E33" s="48"/>
      <c r="F33" s="59" t="s">
        <v>89</v>
      </c>
      <c r="G33" s="54" t="str">
        <f t="shared" si="12"/>
        <v/>
      </c>
      <c r="H33" s="54" t="str">
        <f t="shared" si="13"/>
        <v/>
      </c>
      <c r="I33" s="54" t="str">
        <f t="shared" si="14"/>
        <v/>
      </c>
      <c r="J33" s="48"/>
      <c r="K33" s="59" t="s">
        <v>89</v>
      </c>
      <c r="L33" s="54" t="str">
        <f t="shared" si="15"/>
        <v/>
      </c>
      <c r="M33" s="54" t="str">
        <f t="shared" si="16"/>
        <v/>
      </c>
      <c r="N33" s="49"/>
      <c r="O33" s="49"/>
      <c r="P33" s="50"/>
      <c r="Q33" s="50"/>
    </row>
    <row r="34" spans="1:17" s="61" customFormat="1" ht="15.75" x14ac:dyDescent="0.2">
      <c r="A34" s="59" t="str">
        <f>'1B-ContPP'!A34</f>
        <v xml:space="preserve">Cheltuieli privind dobânzile </v>
      </c>
      <c r="B34" s="60">
        <f>'1B-ContPP'!B34</f>
        <v>0</v>
      </c>
      <c r="C34" s="60">
        <f>'1B-ContPP'!C34</f>
        <v>0</v>
      </c>
      <c r="D34" s="60">
        <f>'1B-ContPP'!D34</f>
        <v>0</v>
      </c>
      <c r="E34" s="48"/>
      <c r="F34" s="59" t="s">
        <v>90</v>
      </c>
      <c r="G34" s="54" t="str">
        <f t="shared" si="12"/>
        <v/>
      </c>
      <c r="H34" s="54" t="str">
        <f t="shared" si="13"/>
        <v/>
      </c>
      <c r="I34" s="54" t="str">
        <f t="shared" si="14"/>
        <v/>
      </c>
      <c r="J34" s="48"/>
      <c r="K34" s="59" t="s">
        <v>90</v>
      </c>
      <c r="L34" s="54" t="str">
        <f t="shared" si="15"/>
        <v/>
      </c>
      <c r="M34" s="54" t="str">
        <f t="shared" si="16"/>
        <v/>
      </c>
      <c r="N34" s="49"/>
      <c r="O34" s="49"/>
      <c r="P34" s="50"/>
      <c r="Q34" s="50"/>
    </row>
    <row r="35" spans="1:17" s="61" customFormat="1" ht="15.75" x14ac:dyDescent="0.2">
      <c r="A35" s="59" t="str">
        <f>'1B-ContPP'!A35</f>
        <v xml:space="preserve">Alte cheltuieli financiare  </v>
      </c>
      <c r="B35" s="60">
        <f>'1B-ContPP'!B35</f>
        <v>0</v>
      </c>
      <c r="C35" s="60">
        <f>'1B-ContPP'!C35</f>
        <v>0</v>
      </c>
      <c r="D35" s="60">
        <f>'1B-ContPP'!D35</f>
        <v>0</v>
      </c>
      <c r="E35" s="48"/>
      <c r="F35" s="59" t="s">
        <v>91</v>
      </c>
      <c r="G35" s="54" t="str">
        <f t="shared" si="12"/>
        <v/>
      </c>
      <c r="H35" s="54" t="str">
        <f t="shared" si="13"/>
        <v/>
      </c>
      <c r="I35" s="54" t="str">
        <f t="shared" si="14"/>
        <v/>
      </c>
      <c r="J35" s="48"/>
      <c r="K35" s="59" t="s">
        <v>91</v>
      </c>
      <c r="L35" s="54" t="str">
        <f t="shared" si="15"/>
        <v/>
      </c>
      <c r="M35" s="54" t="str">
        <f t="shared" si="16"/>
        <v/>
      </c>
      <c r="N35" s="49"/>
      <c r="O35" s="49"/>
      <c r="P35" s="50"/>
      <c r="Q35" s="50"/>
    </row>
    <row r="36" spans="1:17" s="58" customFormat="1" ht="15.75" x14ac:dyDescent="0.2">
      <c r="A36" s="47" t="str">
        <f>'1B-ContPP'!A36</f>
        <v>Cheltuieli financiare</v>
      </c>
      <c r="B36" s="52">
        <f>'1B-ContPP'!B36</f>
        <v>0</v>
      </c>
      <c r="C36" s="52">
        <f>'1B-ContPP'!C36</f>
        <v>0</v>
      </c>
      <c r="D36" s="52">
        <f>'1B-ContPP'!D36</f>
        <v>0</v>
      </c>
      <c r="E36" s="53"/>
      <c r="F36" s="47" t="s">
        <v>59</v>
      </c>
      <c r="G36" s="55" t="str">
        <f t="shared" si="12"/>
        <v/>
      </c>
      <c r="H36" s="55" t="str">
        <f t="shared" si="13"/>
        <v/>
      </c>
      <c r="I36" s="55" t="str">
        <f t="shared" si="14"/>
        <v/>
      </c>
      <c r="J36" s="53"/>
      <c r="K36" s="47" t="s">
        <v>59</v>
      </c>
      <c r="L36" s="55" t="str">
        <f t="shared" si="15"/>
        <v/>
      </c>
      <c r="M36" s="55" t="str">
        <f t="shared" si="16"/>
        <v/>
      </c>
      <c r="N36" s="56"/>
      <c r="O36" s="56"/>
      <c r="P36" s="57"/>
      <c r="Q36" s="57"/>
    </row>
    <row r="37" spans="1:17" s="61" customFormat="1" ht="15.75" x14ac:dyDescent="0.2">
      <c r="A37" s="59" t="str">
        <f>'1B-ContPP'!A37</f>
        <v>Rezultatul financiar</v>
      </c>
      <c r="B37" s="60">
        <f>'1B-ContPP'!B37</f>
        <v>0</v>
      </c>
      <c r="C37" s="60">
        <f>'1B-ContPP'!C37</f>
        <v>0</v>
      </c>
      <c r="D37" s="60">
        <f>'1B-ContPP'!D37</f>
        <v>0</v>
      </c>
      <c r="E37" s="48"/>
      <c r="F37" s="59" t="s">
        <v>60</v>
      </c>
      <c r="G37" s="54" t="str">
        <f t="shared" si="12"/>
        <v/>
      </c>
      <c r="H37" s="54" t="str">
        <f t="shared" si="13"/>
        <v/>
      </c>
      <c r="I37" s="54" t="str">
        <f t="shared" si="14"/>
        <v/>
      </c>
      <c r="J37" s="48"/>
      <c r="K37" s="59" t="s">
        <v>60</v>
      </c>
      <c r="L37" s="54" t="str">
        <f t="shared" si="15"/>
        <v/>
      </c>
      <c r="M37" s="54" t="str">
        <f t="shared" si="16"/>
        <v/>
      </c>
      <c r="N37" s="49"/>
      <c r="O37" s="49"/>
      <c r="P37" s="50"/>
      <c r="Q37" s="50"/>
    </row>
    <row r="38" spans="1:17" s="58" customFormat="1" ht="15.75" x14ac:dyDescent="0.2">
      <c r="A38" s="47" t="str">
        <f>'1B-ContPP'!A40</f>
        <v>Rezultatul curent</v>
      </c>
      <c r="B38" s="52">
        <f>'1B-ContPP'!B40</f>
        <v>0</v>
      </c>
      <c r="C38" s="52">
        <f>'1B-ContPP'!C40</f>
        <v>0</v>
      </c>
      <c r="D38" s="52">
        <f>'1B-ContPP'!D40</f>
        <v>0</v>
      </c>
      <c r="E38" s="53"/>
      <c r="F38" s="47" t="s">
        <v>63</v>
      </c>
      <c r="G38" s="55" t="str">
        <f t="shared" si="12"/>
        <v/>
      </c>
      <c r="H38" s="55" t="str">
        <f t="shared" si="13"/>
        <v/>
      </c>
      <c r="I38" s="55" t="str">
        <f t="shared" si="14"/>
        <v/>
      </c>
      <c r="J38" s="53"/>
      <c r="K38" s="47" t="s">
        <v>63</v>
      </c>
      <c r="L38" s="55" t="str">
        <f t="shared" si="15"/>
        <v/>
      </c>
      <c r="M38" s="55" t="str">
        <f t="shared" si="16"/>
        <v/>
      </c>
      <c r="N38" s="56"/>
      <c r="O38" s="56"/>
      <c r="P38" s="57"/>
      <c r="Q38" s="57"/>
    </row>
    <row r="39" spans="1:17" s="58" customFormat="1" ht="15.75" x14ac:dyDescent="0.2">
      <c r="A39" s="47" t="str">
        <f>'1B-ContPP'!A43</f>
        <v>Venituri extraordinare</v>
      </c>
      <c r="B39" s="52">
        <f>'1B-ContPP'!B43</f>
        <v>0</v>
      </c>
      <c r="C39" s="52">
        <f>'1B-ContPP'!C43</f>
        <v>0</v>
      </c>
      <c r="D39" s="52">
        <f>'1B-ContPP'!D43</f>
        <v>0</v>
      </c>
      <c r="E39" s="53"/>
      <c r="F39" s="47" t="s">
        <v>66</v>
      </c>
      <c r="G39" s="55" t="str">
        <f t="shared" si="12"/>
        <v/>
      </c>
      <c r="H39" s="55" t="str">
        <f t="shared" si="13"/>
        <v/>
      </c>
      <c r="I39" s="55" t="str">
        <f t="shared" si="14"/>
        <v/>
      </c>
      <c r="J39" s="53"/>
      <c r="K39" s="47" t="s">
        <v>66</v>
      </c>
      <c r="L39" s="55" t="str">
        <f t="shared" si="15"/>
        <v/>
      </c>
      <c r="M39" s="55" t="str">
        <f t="shared" si="16"/>
        <v/>
      </c>
      <c r="N39" s="56"/>
      <c r="O39" s="56"/>
      <c r="P39" s="57"/>
      <c r="Q39" s="57"/>
    </row>
    <row r="40" spans="1:17" s="58" customFormat="1" ht="15.75" x14ac:dyDescent="0.2">
      <c r="A40" s="47" t="str">
        <f>'1B-ContPP'!A44</f>
        <v>Cheltuieli extraordinare</v>
      </c>
      <c r="B40" s="52">
        <f>'1B-ContPP'!B44</f>
        <v>0</v>
      </c>
      <c r="C40" s="52">
        <f>'1B-ContPP'!C44</f>
        <v>0</v>
      </c>
      <c r="D40" s="52">
        <f>'1B-ContPP'!D44</f>
        <v>0</v>
      </c>
      <c r="E40" s="53"/>
      <c r="F40" s="47" t="s">
        <v>67</v>
      </c>
      <c r="G40" s="55" t="str">
        <f t="shared" si="12"/>
        <v/>
      </c>
      <c r="H40" s="55" t="str">
        <f t="shared" si="13"/>
        <v/>
      </c>
      <c r="I40" s="55" t="str">
        <f t="shared" si="14"/>
        <v/>
      </c>
      <c r="J40" s="53"/>
      <c r="K40" s="47" t="s">
        <v>67</v>
      </c>
      <c r="L40" s="55" t="str">
        <f t="shared" si="15"/>
        <v/>
      </c>
      <c r="M40" s="55" t="str">
        <f t="shared" si="16"/>
        <v/>
      </c>
      <c r="N40" s="56"/>
      <c r="O40" s="56"/>
      <c r="P40" s="57"/>
      <c r="Q40" s="57"/>
    </row>
    <row r="41" spans="1:17" s="58" customFormat="1" ht="15.75" x14ac:dyDescent="0.2">
      <c r="A41" s="47" t="str">
        <f>'1B-ContPP'!A45</f>
        <v>Rezultatul extraordinar</v>
      </c>
      <c r="B41" s="52">
        <f>'1B-ContPP'!B45</f>
        <v>0</v>
      </c>
      <c r="C41" s="52">
        <f>'1B-ContPP'!C45</f>
        <v>0</v>
      </c>
      <c r="D41" s="52">
        <f>'1B-ContPP'!D45</f>
        <v>0</v>
      </c>
      <c r="E41" s="53"/>
      <c r="F41" s="47" t="s">
        <v>68</v>
      </c>
      <c r="G41" s="55" t="str">
        <f t="shared" si="12"/>
        <v/>
      </c>
      <c r="H41" s="55" t="str">
        <f t="shared" si="13"/>
        <v/>
      </c>
      <c r="I41" s="55" t="str">
        <f t="shared" si="14"/>
        <v/>
      </c>
      <c r="J41" s="53"/>
      <c r="K41" s="47" t="s">
        <v>68</v>
      </c>
      <c r="L41" s="55" t="str">
        <f t="shared" si="15"/>
        <v/>
      </c>
      <c r="M41" s="55" t="str">
        <f t="shared" si="16"/>
        <v/>
      </c>
      <c r="N41" s="56"/>
      <c r="O41" s="56"/>
      <c r="P41" s="57"/>
      <c r="Q41" s="57"/>
    </row>
    <row r="42" spans="1:17" s="58" customFormat="1" ht="15.75" x14ac:dyDescent="0.2">
      <c r="A42" s="47" t="str">
        <f>'1B-ContPP'!A48</f>
        <v>Venituri totale</v>
      </c>
      <c r="B42" s="52">
        <f>'1B-ContPP'!B48</f>
        <v>0</v>
      </c>
      <c r="C42" s="52">
        <f>'1B-ContPP'!C48</f>
        <v>0</v>
      </c>
      <c r="D42" s="52">
        <f>'1B-ContPP'!D48</f>
        <v>0</v>
      </c>
      <c r="E42" s="53"/>
      <c r="F42" s="47" t="s">
        <v>71</v>
      </c>
      <c r="G42" s="55" t="str">
        <f t="shared" si="12"/>
        <v/>
      </c>
      <c r="H42" s="55" t="str">
        <f t="shared" si="13"/>
        <v/>
      </c>
      <c r="I42" s="55" t="str">
        <f t="shared" si="14"/>
        <v/>
      </c>
      <c r="J42" s="53"/>
      <c r="K42" s="47" t="s">
        <v>71</v>
      </c>
      <c r="L42" s="55" t="str">
        <f t="shared" si="15"/>
        <v/>
      </c>
      <c r="M42" s="55" t="str">
        <f t="shared" si="16"/>
        <v/>
      </c>
      <c r="N42" s="56"/>
      <c r="O42" s="56"/>
      <c r="P42" s="57"/>
      <c r="Q42" s="57"/>
    </row>
    <row r="43" spans="1:17" s="61" customFormat="1" ht="15.75" x14ac:dyDescent="0.2">
      <c r="A43" s="47" t="str">
        <f>'1B-ContPP'!A49</f>
        <v>Cheltuieli totale</v>
      </c>
      <c r="B43" s="52">
        <f>'1B-ContPP'!B49</f>
        <v>0</v>
      </c>
      <c r="C43" s="52">
        <f>'1B-ContPP'!C49</f>
        <v>0</v>
      </c>
      <c r="D43" s="52">
        <f>'1B-ContPP'!D49</f>
        <v>0</v>
      </c>
      <c r="E43" s="48"/>
      <c r="F43" s="47" t="s">
        <v>72</v>
      </c>
      <c r="G43" s="55" t="str">
        <f t="shared" si="12"/>
        <v/>
      </c>
      <c r="H43" s="55" t="str">
        <f t="shared" si="13"/>
        <v/>
      </c>
      <c r="I43" s="55" t="str">
        <f t="shared" si="14"/>
        <v/>
      </c>
      <c r="J43" s="53"/>
      <c r="K43" s="47" t="s">
        <v>72</v>
      </c>
      <c r="L43" s="55" t="str">
        <f t="shared" si="15"/>
        <v/>
      </c>
      <c r="M43" s="55" t="str">
        <f t="shared" si="16"/>
        <v/>
      </c>
      <c r="N43" s="49"/>
      <c r="O43" s="49"/>
      <c r="P43" s="50"/>
      <c r="Q43" s="50"/>
    </row>
    <row r="44" spans="1:17" s="58" customFormat="1" ht="15.75" x14ac:dyDescent="0.2">
      <c r="A44" s="47" t="str">
        <f>'1B-ContPP'!A50</f>
        <v>Rezultatul brut</v>
      </c>
      <c r="B44" s="52">
        <f>'1B-ContPP'!B50</f>
        <v>0</v>
      </c>
      <c r="C44" s="52">
        <f>'1B-ContPP'!C50</f>
        <v>0</v>
      </c>
      <c r="D44" s="52">
        <f>'1B-ContPP'!D50</f>
        <v>0</v>
      </c>
      <c r="E44" s="53"/>
      <c r="F44" s="47" t="s">
        <v>73</v>
      </c>
      <c r="G44" s="55" t="str">
        <f t="shared" si="12"/>
        <v/>
      </c>
      <c r="H44" s="55" t="str">
        <f t="shared" si="13"/>
        <v/>
      </c>
      <c r="I44" s="55" t="str">
        <f t="shared" si="14"/>
        <v/>
      </c>
      <c r="J44" s="53"/>
      <c r="K44" s="47" t="s">
        <v>73</v>
      </c>
      <c r="L44" s="55" t="str">
        <f t="shared" si="15"/>
        <v/>
      </c>
      <c r="M44" s="55" t="str">
        <f t="shared" si="16"/>
        <v/>
      </c>
      <c r="N44" s="56"/>
      <c r="O44" s="56"/>
      <c r="P44" s="57"/>
      <c r="Q44" s="57"/>
    </row>
    <row r="45" spans="1:17" s="61" customFormat="1" ht="15.75" x14ac:dyDescent="0.2">
      <c r="A45" s="59" t="str">
        <f>'1B-ContPP'!A53</f>
        <v>Impozit pe profit</v>
      </c>
      <c r="B45" s="60">
        <f>'1B-ContPP'!B53</f>
        <v>0</v>
      </c>
      <c r="C45" s="60">
        <f>'1B-ContPP'!C53</f>
        <v>0</v>
      </c>
      <c r="D45" s="60">
        <f>'1B-ContPP'!D53</f>
        <v>0</v>
      </c>
      <c r="E45" s="48"/>
      <c r="F45" s="59" t="s">
        <v>92</v>
      </c>
      <c r="G45" s="54" t="str">
        <f t="shared" si="12"/>
        <v/>
      </c>
      <c r="H45" s="54" t="str">
        <f t="shared" si="13"/>
        <v/>
      </c>
      <c r="I45" s="54" t="str">
        <f t="shared" si="14"/>
        <v/>
      </c>
      <c r="J45" s="48"/>
      <c r="K45" s="59" t="s">
        <v>92</v>
      </c>
      <c r="L45" s="54" t="str">
        <f>IFERROR((C45-B45)/B45,"")</f>
        <v/>
      </c>
      <c r="M45" s="54" t="str">
        <f>IFERROR((D45-C45)/C45,"")</f>
        <v/>
      </c>
      <c r="N45" s="49"/>
      <c r="O45" s="49"/>
      <c r="P45" s="50"/>
      <c r="Q45" s="50"/>
    </row>
    <row r="46" spans="1:17" s="61" customFormat="1" ht="24" x14ac:dyDescent="0.2">
      <c r="A46" s="59" t="str">
        <f>'1B-ContPP'!A54</f>
        <v>Alte impozite neprezentate la elementele de mai sus</v>
      </c>
      <c r="B46" s="60">
        <f>'1B-ContPP'!B54</f>
        <v>0</v>
      </c>
      <c r="C46" s="60">
        <f>'1B-ContPP'!C54</f>
        <v>0</v>
      </c>
      <c r="D46" s="60">
        <f>'1B-ContPP'!D54</f>
        <v>0</v>
      </c>
      <c r="E46" s="48"/>
      <c r="F46" s="59" t="str">
        <f>$A$46</f>
        <v>Alte impozite neprezentate la elementele de mai sus</v>
      </c>
      <c r="G46" s="54" t="str">
        <f t="shared" ref="G46" si="17">IFERROR(B46/B$25,"")</f>
        <v/>
      </c>
      <c r="H46" s="54" t="str">
        <f t="shared" ref="H46" si="18">IFERROR(C46/C$25,"")</f>
        <v/>
      </c>
      <c r="I46" s="54" t="str">
        <f t="shared" ref="I46" si="19">IFERROR(D46/D$25,"")</f>
        <v/>
      </c>
      <c r="J46" s="48"/>
      <c r="K46" s="59" t="str">
        <f>F46</f>
        <v>Alte impozite neprezentate la elementele de mai sus</v>
      </c>
      <c r="L46" s="54" t="str">
        <f>IFERROR((C46-B46)/B46,"")</f>
        <v/>
      </c>
      <c r="M46" s="54" t="str">
        <f t="shared" ref="M46" si="20">IFERROR((D46-C46)/C46,"")</f>
        <v/>
      </c>
      <c r="N46" s="49"/>
      <c r="O46" s="49"/>
      <c r="P46" s="50"/>
      <c r="Q46" s="50"/>
    </row>
    <row r="47" spans="1:17" s="58" customFormat="1" ht="15.75" x14ac:dyDescent="0.2">
      <c r="A47" s="47" t="str">
        <f>'1B-ContPP'!A55</f>
        <v>Rezultatul net</v>
      </c>
      <c r="B47" s="52">
        <f>'1B-ContPP'!B55</f>
        <v>0</v>
      </c>
      <c r="C47" s="52">
        <f>'1B-ContPP'!C55</f>
        <v>0</v>
      </c>
      <c r="D47" s="52">
        <f>'1B-ContPP'!D55</f>
        <v>0</v>
      </c>
      <c r="E47" s="53"/>
      <c r="F47" s="47" t="s">
        <v>76</v>
      </c>
      <c r="G47" s="55" t="str">
        <f>IFERROR(B47/B$25,"")</f>
        <v/>
      </c>
      <c r="H47" s="55" t="str">
        <f>IFERROR(C47/C$25,"")</f>
        <v/>
      </c>
      <c r="I47" s="55" t="str">
        <f>IFERROR(D47/D$25,"")</f>
        <v/>
      </c>
      <c r="J47" s="53"/>
      <c r="K47" s="47" t="s">
        <v>76</v>
      </c>
      <c r="L47" s="55" t="str">
        <f>IFERROR((C47-B47)/B47,"")</f>
        <v/>
      </c>
      <c r="M47" s="55" t="str">
        <f>IFERROR((D47-C47)/C47,"")</f>
        <v/>
      </c>
      <c r="N47" s="56"/>
      <c r="O47" s="56"/>
      <c r="P47" s="57"/>
      <c r="Q47" s="57"/>
    </row>
    <row r="48" spans="1:17" s="58" customFormat="1" ht="15.75" x14ac:dyDescent="0.2">
      <c r="A48" s="47" t="s">
        <v>108</v>
      </c>
      <c r="B48" s="52">
        <f>B47+B45+B46</f>
        <v>0</v>
      </c>
      <c r="C48" s="52">
        <f t="shared" ref="C48:D48" si="21">C47+C45+C46</f>
        <v>0</v>
      </c>
      <c r="D48" s="52">
        <f t="shared" si="21"/>
        <v>0</v>
      </c>
      <c r="E48" s="53"/>
      <c r="F48" s="47" t="s">
        <v>108</v>
      </c>
      <c r="G48" s="55" t="str">
        <f>IFERROR(B48/B$25,"")</f>
        <v/>
      </c>
      <c r="H48" s="55" t="str">
        <f>IFERROR(C48/C$25,"")</f>
        <v/>
      </c>
      <c r="I48" s="55" t="str">
        <f t="shared" si="14"/>
        <v/>
      </c>
      <c r="J48" s="53"/>
      <c r="K48" s="47" t="s">
        <v>108</v>
      </c>
      <c r="L48" s="55" t="str">
        <f>IFERROR((C48-B48)/B48,"")</f>
        <v/>
      </c>
      <c r="M48" s="55" t="str">
        <f>IFERROR((D48-C48)/C48,"")</f>
        <v/>
      </c>
      <c r="N48" s="56"/>
      <c r="O48" s="56"/>
      <c r="P48" s="57"/>
      <c r="Q48" s="57"/>
    </row>
    <row r="49" spans="1:17" s="61" customFormat="1" ht="15.75" x14ac:dyDescent="0.2">
      <c r="A49" s="47" t="s">
        <v>109</v>
      </c>
      <c r="B49" s="52">
        <f>B48+B34</f>
        <v>0</v>
      </c>
      <c r="C49" s="52">
        <f t="shared" ref="C49:D49" si="22">C48+C34</f>
        <v>0</v>
      </c>
      <c r="D49" s="52">
        <f t="shared" si="22"/>
        <v>0</v>
      </c>
      <c r="E49" s="48"/>
      <c r="F49" s="47" t="s">
        <v>109</v>
      </c>
      <c r="G49" s="55" t="str">
        <f>IFERROR(B49/B$25,"")</f>
        <v/>
      </c>
      <c r="H49" s="55" t="str">
        <f t="shared" si="13"/>
        <v/>
      </c>
      <c r="I49" s="55" t="str">
        <f t="shared" si="14"/>
        <v/>
      </c>
      <c r="J49" s="53"/>
      <c r="K49" s="47" t="s">
        <v>109</v>
      </c>
      <c r="L49" s="55" t="str">
        <f t="shared" si="15"/>
        <v/>
      </c>
      <c r="M49" s="55" t="str">
        <f>IFERROR((D49-C49)/C49,"")</f>
        <v/>
      </c>
      <c r="N49" s="49"/>
      <c r="O49" s="49"/>
      <c r="P49" s="50"/>
      <c r="Q49" s="50"/>
    </row>
    <row r="50" spans="1:17" s="61" customFormat="1" ht="15.75" x14ac:dyDescent="0.2">
      <c r="A50" s="47" t="s">
        <v>110</v>
      </c>
      <c r="B50" s="52">
        <f>B49+B33+B29</f>
        <v>0</v>
      </c>
      <c r="C50" s="52">
        <f t="shared" ref="C50:D50" si="23">C49+C33+C29</f>
        <v>0</v>
      </c>
      <c r="D50" s="52">
        <f t="shared" si="23"/>
        <v>0</v>
      </c>
      <c r="E50" s="48"/>
      <c r="F50" s="47" t="s">
        <v>110</v>
      </c>
      <c r="G50" s="55" t="str">
        <f>IFERROR(B50/B$25,"")</f>
        <v/>
      </c>
      <c r="H50" s="55" t="str">
        <f t="shared" si="13"/>
        <v/>
      </c>
      <c r="I50" s="55" t="str">
        <f t="shared" si="14"/>
        <v/>
      </c>
      <c r="J50" s="53"/>
      <c r="K50" s="47" t="s">
        <v>110</v>
      </c>
      <c r="L50" s="55" t="str">
        <f>IFERROR((C50-B50)/B50,"")</f>
        <v/>
      </c>
      <c r="M50" s="55" t="str">
        <f>IFERROR((D50-C50)/C50,"")</f>
        <v/>
      </c>
      <c r="N50" s="49"/>
      <c r="O50" s="49"/>
      <c r="P50" s="50"/>
      <c r="Q50" s="50"/>
    </row>
    <row r="51" spans="1:17" s="61" customFormat="1" ht="15.75" x14ac:dyDescent="0.2">
      <c r="A51" s="48"/>
      <c r="B51" s="69"/>
      <c r="C51" s="69"/>
      <c r="D51" s="69"/>
      <c r="E51" s="48"/>
      <c r="F51" s="48"/>
      <c r="G51" s="70"/>
      <c r="H51" s="70"/>
      <c r="I51" s="70"/>
      <c r="J51" s="48"/>
      <c r="K51" s="48"/>
      <c r="L51" s="70"/>
      <c r="M51" s="70"/>
      <c r="N51" s="49"/>
      <c r="O51" s="49"/>
      <c r="P51" s="50"/>
      <c r="Q51" s="50"/>
    </row>
    <row r="52" spans="1:17" s="61" customFormat="1" ht="15.75" x14ac:dyDescent="0.2">
      <c r="A52" s="48"/>
      <c r="B52" s="69"/>
      <c r="C52" s="69"/>
      <c r="D52" s="69"/>
      <c r="E52" s="48"/>
      <c r="F52" s="48"/>
      <c r="G52" s="70"/>
      <c r="H52" s="70"/>
      <c r="I52" s="70"/>
      <c r="J52" s="48"/>
      <c r="K52" s="48"/>
      <c r="L52" s="70"/>
      <c r="M52" s="70"/>
      <c r="N52" s="49"/>
      <c r="O52" s="49"/>
      <c r="P52" s="50"/>
      <c r="Q52" s="50"/>
    </row>
    <row r="53" spans="1:17" s="61" customFormat="1" ht="15.75" x14ac:dyDescent="0.2">
      <c r="A53" s="48"/>
      <c r="B53" s="69"/>
      <c r="C53" s="69"/>
      <c r="D53" s="69"/>
      <c r="E53" s="48"/>
      <c r="F53" s="48"/>
      <c r="G53" s="70"/>
      <c r="H53" s="70"/>
      <c r="I53" s="70"/>
      <c r="J53" s="48"/>
      <c r="K53" s="48"/>
      <c r="L53" s="70"/>
      <c r="M53" s="70"/>
      <c r="N53" s="49"/>
      <c r="O53" s="49"/>
      <c r="P53" s="50"/>
      <c r="Q53" s="50"/>
    </row>
    <row r="54" spans="1:17" s="61" customFormat="1" ht="15.75" x14ac:dyDescent="0.2">
      <c r="A54" s="48"/>
      <c r="B54" s="69"/>
      <c r="C54" s="69"/>
      <c r="D54" s="69"/>
      <c r="E54" s="48"/>
      <c r="F54" s="48"/>
      <c r="G54" s="70"/>
      <c r="H54" s="70"/>
      <c r="I54" s="70"/>
      <c r="J54" s="48"/>
      <c r="K54" s="48"/>
      <c r="L54" s="70"/>
      <c r="M54" s="70"/>
      <c r="N54" s="49"/>
      <c r="O54" s="49"/>
      <c r="P54" s="50"/>
      <c r="Q54" s="50"/>
    </row>
    <row r="55" spans="1:17" s="61" customFormat="1" ht="15.75" x14ac:dyDescent="0.2">
      <c r="A55" s="48"/>
      <c r="B55" s="69"/>
      <c r="C55" s="69"/>
      <c r="D55" s="69"/>
      <c r="E55" s="48"/>
      <c r="F55" s="48"/>
      <c r="G55" s="70"/>
      <c r="H55" s="70"/>
      <c r="I55" s="70"/>
      <c r="J55" s="48"/>
      <c r="K55" s="48"/>
      <c r="L55" s="70"/>
      <c r="M55" s="70"/>
      <c r="N55" s="49"/>
      <c r="O55" s="49"/>
      <c r="P55" s="50"/>
      <c r="Q55" s="50"/>
    </row>
    <row r="56" spans="1:17" s="61" customFormat="1" ht="15.75" x14ac:dyDescent="0.2">
      <c r="A56" s="48"/>
      <c r="B56" s="69"/>
      <c r="C56" s="69"/>
      <c r="D56" s="69"/>
      <c r="E56" s="48"/>
      <c r="F56" s="48"/>
      <c r="G56" s="70"/>
      <c r="H56" s="70"/>
      <c r="I56" s="70"/>
      <c r="J56" s="48"/>
      <c r="K56" s="48"/>
      <c r="L56" s="70"/>
      <c r="M56" s="70"/>
      <c r="N56" s="49"/>
      <c r="O56" s="49"/>
      <c r="P56" s="50"/>
      <c r="Q56" s="50"/>
    </row>
    <row r="57" spans="1:17" s="61" customFormat="1" ht="15.75" x14ac:dyDescent="0.2">
      <c r="A57" s="48"/>
      <c r="B57" s="69"/>
      <c r="C57" s="69"/>
      <c r="D57" s="69"/>
      <c r="E57" s="48"/>
      <c r="F57" s="48"/>
      <c r="G57" s="70"/>
      <c r="H57" s="70"/>
      <c r="I57" s="70"/>
      <c r="J57" s="48"/>
      <c r="K57" s="48"/>
      <c r="L57" s="70"/>
      <c r="M57" s="70"/>
      <c r="N57" s="49"/>
      <c r="O57" s="49"/>
      <c r="P57" s="50"/>
      <c r="Q57" s="50"/>
    </row>
    <row r="58" spans="1:17" s="61" customFormat="1" ht="15.75" x14ac:dyDescent="0.2">
      <c r="A58" s="48"/>
      <c r="B58" s="69"/>
      <c r="C58" s="69"/>
      <c r="D58" s="69"/>
      <c r="E58" s="48"/>
      <c r="F58" s="48"/>
      <c r="G58" s="70"/>
      <c r="H58" s="70"/>
      <c r="I58" s="70"/>
      <c r="J58" s="48"/>
      <c r="K58" s="48"/>
      <c r="L58" s="70"/>
      <c r="M58" s="70"/>
      <c r="N58" s="49"/>
      <c r="O58" s="49"/>
      <c r="P58" s="50"/>
      <c r="Q58" s="50"/>
    </row>
    <row r="59" spans="1:17" s="61" customFormat="1" ht="15.75" x14ac:dyDescent="0.2">
      <c r="A59" s="48"/>
      <c r="B59" s="69"/>
      <c r="C59" s="69"/>
      <c r="D59" s="69"/>
      <c r="E59" s="48"/>
      <c r="F59" s="48"/>
      <c r="G59" s="70"/>
      <c r="H59" s="70"/>
      <c r="I59" s="70"/>
      <c r="J59" s="48"/>
      <c r="K59" s="48"/>
      <c r="L59" s="70"/>
      <c r="M59" s="70"/>
      <c r="N59" s="49"/>
      <c r="O59" s="49"/>
      <c r="P59" s="50"/>
      <c r="Q59" s="50"/>
    </row>
    <row r="60" spans="1:17" s="61" customFormat="1" ht="15.75" x14ac:dyDescent="0.2">
      <c r="A60" s="48"/>
      <c r="B60" s="69"/>
      <c r="C60" s="69"/>
      <c r="D60" s="69"/>
      <c r="E60" s="48"/>
      <c r="F60" s="48"/>
      <c r="G60" s="70"/>
      <c r="H60" s="70"/>
      <c r="I60" s="70"/>
      <c r="J60" s="48"/>
      <c r="K60" s="48"/>
      <c r="L60" s="70"/>
      <c r="M60" s="70"/>
      <c r="N60" s="49"/>
      <c r="O60" s="49"/>
      <c r="P60" s="50"/>
      <c r="Q60" s="50"/>
    </row>
    <row r="61" spans="1:17" s="61" customFormat="1" ht="15.75" x14ac:dyDescent="0.2">
      <c r="A61" s="53"/>
      <c r="B61" s="69"/>
      <c r="C61" s="69"/>
      <c r="D61" s="69"/>
      <c r="E61" s="48"/>
      <c r="F61" s="48"/>
      <c r="G61" s="70"/>
      <c r="H61" s="70"/>
      <c r="I61" s="70"/>
      <c r="J61" s="48"/>
      <c r="K61" s="48"/>
      <c r="L61" s="70"/>
      <c r="M61" s="70"/>
      <c r="N61" s="49"/>
      <c r="O61" s="49"/>
      <c r="P61" s="50"/>
      <c r="Q61" s="50"/>
    </row>
    <row r="62" spans="1:17" s="61" customFormat="1" ht="15.75" x14ac:dyDescent="0.2">
      <c r="A62" s="48"/>
      <c r="B62" s="69"/>
      <c r="C62" s="69"/>
      <c r="D62" s="69"/>
      <c r="E62" s="48"/>
      <c r="F62" s="48"/>
      <c r="G62" s="70"/>
      <c r="H62" s="70"/>
      <c r="I62" s="70"/>
      <c r="J62" s="48"/>
      <c r="K62" s="48"/>
      <c r="L62" s="70"/>
      <c r="M62" s="70"/>
      <c r="N62" s="49"/>
      <c r="O62" s="49"/>
      <c r="P62" s="50"/>
      <c r="Q62" s="50"/>
    </row>
    <row r="63" spans="1:17" s="61" customFormat="1" ht="15.75" x14ac:dyDescent="0.2">
      <c r="A63" s="48"/>
      <c r="B63" s="69"/>
      <c r="C63" s="69"/>
      <c r="D63" s="69"/>
      <c r="E63" s="48"/>
      <c r="F63" s="48"/>
      <c r="G63" s="70"/>
      <c r="H63" s="70"/>
      <c r="I63" s="70"/>
      <c r="J63" s="48"/>
      <c r="K63" s="48"/>
      <c r="L63" s="70"/>
      <c r="M63" s="70"/>
      <c r="N63" s="49"/>
      <c r="O63" s="49"/>
      <c r="P63" s="50"/>
      <c r="Q63" s="50"/>
    </row>
    <row r="64" spans="1:17" s="61" customFormat="1" ht="15.75" x14ac:dyDescent="0.2">
      <c r="A64" s="48"/>
      <c r="B64" s="69"/>
      <c r="C64" s="69"/>
      <c r="D64" s="69"/>
      <c r="E64" s="48"/>
      <c r="F64" s="48"/>
      <c r="G64" s="70"/>
      <c r="H64" s="70"/>
      <c r="I64" s="70"/>
      <c r="J64" s="48"/>
      <c r="K64" s="48"/>
      <c r="L64" s="70"/>
      <c r="M64" s="70"/>
      <c r="N64" s="49"/>
      <c r="O64" s="49"/>
      <c r="P64" s="50"/>
      <c r="Q64" s="50"/>
    </row>
    <row r="65" spans="1:17" s="61" customFormat="1" ht="15.75" x14ac:dyDescent="0.2">
      <c r="A65" s="48"/>
      <c r="B65" s="69"/>
      <c r="C65" s="69"/>
      <c r="D65" s="69"/>
      <c r="E65" s="48"/>
      <c r="F65" s="48"/>
      <c r="G65" s="70"/>
      <c r="H65" s="70"/>
      <c r="I65" s="70"/>
      <c r="J65" s="48"/>
      <c r="K65" s="48"/>
      <c r="L65" s="70"/>
      <c r="M65" s="70"/>
      <c r="N65" s="49"/>
      <c r="O65" s="49"/>
      <c r="P65" s="50"/>
      <c r="Q65" s="50"/>
    </row>
    <row r="66" spans="1:17" s="61" customFormat="1" ht="15.75" x14ac:dyDescent="0.2">
      <c r="A66" s="48"/>
      <c r="B66" s="69"/>
      <c r="C66" s="69"/>
      <c r="D66" s="69"/>
      <c r="E66" s="48"/>
      <c r="F66" s="48"/>
      <c r="G66" s="70"/>
      <c r="H66" s="70"/>
      <c r="I66" s="70"/>
      <c r="J66" s="48"/>
      <c r="K66" s="48"/>
      <c r="L66" s="70"/>
      <c r="M66" s="70"/>
      <c r="N66" s="49"/>
      <c r="O66" s="49"/>
      <c r="P66" s="50"/>
      <c r="Q66" s="50"/>
    </row>
    <row r="67" spans="1:17" s="61" customFormat="1" ht="15.75" x14ac:dyDescent="0.2">
      <c r="A67" s="48"/>
      <c r="B67" s="69"/>
      <c r="C67" s="69"/>
      <c r="D67" s="69"/>
      <c r="E67" s="48"/>
      <c r="F67" s="48"/>
      <c r="G67" s="70"/>
      <c r="H67" s="70"/>
      <c r="I67" s="70"/>
      <c r="J67" s="48"/>
      <c r="K67" s="48"/>
      <c r="L67" s="70"/>
      <c r="M67" s="70"/>
      <c r="N67" s="49"/>
      <c r="O67" s="49"/>
      <c r="P67" s="50"/>
      <c r="Q67" s="50"/>
    </row>
    <row r="68" spans="1:17" s="61" customFormat="1" ht="15.75" x14ac:dyDescent="0.2">
      <c r="A68" s="48"/>
      <c r="B68" s="69"/>
      <c r="C68" s="69"/>
      <c r="D68" s="69"/>
      <c r="E68" s="48"/>
      <c r="F68" s="48"/>
      <c r="G68" s="70"/>
      <c r="H68" s="70"/>
      <c r="I68" s="70"/>
      <c r="J68" s="48"/>
      <c r="K68" s="48"/>
      <c r="L68" s="70"/>
      <c r="M68" s="70"/>
      <c r="N68" s="49"/>
      <c r="O68" s="49"/>
      <c r="P68" s="50"/>
      <c r="Q68" s="50"/>
    </row>
    <row r="69" spans="1:17" s="61" customFormat="1" ht="15.75" x14ac:dyDescent="0.2">
      <c r="A69" s="48"/>
      <c r="B69" s="69"/>
      <c r="C69" s="69"/>
      <c r="D69" s="69"/>
      <c r="E69" s="48"/>
      <c r="F69" s="48"/>
      <c r="G69" s="70"/>
      <c r="H69" s="70"/>
      <c r="I69" s="70"/>
      <c r="J69" s="48"/>
      <c r="K69" s="48"/>
      <c r="L69" s="70"/>
      <c r="M69" s="70"/>
      <c r="N69" s="49"/>
      <c r="O69" s="49"/>
      <c r="P69" s="50"/>
      <c r="Q69" s="50"/>
    </row>
    <row r="70" spans="1:17" s="61" customFormat="1" ht="15.75" x14ac:dyDescent="0.2">
      <c r="A70" s="48"/>
      <c r="B70" s="69"/>
      <c r="C70" s="69"/>
      <c r="D70" s="69"/>
      <c r="E70" s="48"/>
      <c r="F70" s="48"/>
      <c r="G70" s="70"/>
      <c r="H70" s="70"/>
      <c r="I70" s="70"/>
      <c r="J70" s="48"/>
      <c r="K70" s="48"/>
      <c r="L70" s="70"/>
      <c r="M70" s="70"/>
      <c r="N70" s="49"/>
      <c r="O70" s="49"/>
      <c r="P70" s="50"/>
      <c r="Q70" s="50"/>
    </row>
    <row r="71" spans="1:17" s="61" customFormat="1" ht="15.75" x14ac:dyDescent="0.2">
      <c r="A71" s="48"/>
      <c r="B71" s="69"/>
      <c r="C71" s="69"/>
      <c r="D71" s="69"/>
      <c r="E71" s="48"/>
      <c r="F71" s="48"/>
      <c r="G71" s="70"/>
      <c r="H71" s="70"/>
      <c r="I71" s="70"/>
      <c r="J71" s="48"/>
      <c r="K71" s="48"/>
      <c r="L71" s="70"/>
      <c r="M71" s="70"/>
      <c r="N71" s="49"/>
      <c r="O71" s="49"/>
      <c r="P71" s="50"/>
      <c r="Q71" s="50"/>
    </row>
    <row r="72" spans="1:17" s="61" customFormat="1" ht="15.75" x14ac:dyDescent="0.2">
      <c r="A72" s="48"/>
      <c r="B72" s="69"/>
      <c r="C72" s="69"/>
      <c r="D72" s="69"/>
      <c r="E72" s="48"/>
      <c r="F72" s="48"/>
      <c r="G72" s="70"/>
      <c r="H72" s="70"/>
      <c r="I72" s="70"/>
      <c r="J72" s="48"/>
      <c r="K72" s="48"/>
      <c r="L72" s="70"/>
      <c r="M72" s="70"/>
      <c r="N72" s="49"/>
      <c r="O72" s="49"/>
      <c r="P72" s="50"/>
      <c r="Q72" s="50"/>
    </row>
    <row r="73" spans="1:17" s="61" customFormat="1" ht="15.75" x14ac:dyDescent="0.2">
      <c r="A73" s="48"/>
      <c r="B73" s="69"/>
      <c r="C73" s="69"/>
      <c r="D73" s="69"/>
      <c r="E73" s="48"/>
      <c r="F73" s="48"/>
      <c r="G73" s="70"/>
      <c r="H73" s="70"/>
      <c r="I73" s="70"/>
      <c r="J73" s="48"/>
      <c r="K73" s="48"/>
      <c r="L73" s="70"/>
      <c r="M73" s="70"/>
      <c r="N73" s="49"/>
      <c r="O73" s="49"/>
      <c r="P73" s="50"/>
      <c r="Q73" s="50"/>
    </row>
    <row r="74" spans="1:17" s="61" customFormat="1" ht="15.75" x14ac:dyDescent="0.2">
      <c r="A74" s="48"/>
      <c r="B74" s="69"/>
      <c r="C74" s="69"/>
      <c r="D74" s="69"/>
      <c r="E74" s="48"/>
      <c r="F74" s="48"/>
      <c r="G74" s="70"/>
      <c r="H74" s="70"/>
      <c r="I74" s="70"/>
      <c r="J74" s="48"/>
      <c r="K74" s="48"/>
      <c r="L74" s="70"/>
      <c r="M74" s="70"/>
      <c r="N74" s="49"/>
      <c r="O74" s="49"/>
      <c r="P74" s="50"/>
      <c r="Q74" s="50"/>
    </row>
    <row r="75" spans="1:17" s="61" customFormat="1" ht="15.75" x14ac:dyDescent="0.2">
      <c r="A75" s="48"/>
      <c r="B75" s="69"/>
      <c r="C75" s="69"/>
      <c r="D75" s="69"/>
      <c r="E75" s="48"/>
      <c r="F75" s="48"/>
      <c r="G75" s="70"/>
      <c r="H75" s="70"/>
      <c r="I75" s="70"/>
      <c r="J75" s="48"/>
      <c r="K75" s="48"/>
      <c r="L75" s="70"/>
      <c r="M75" s="70"/>
      <c r="N75" s="49"/>
      <c r="O75" s="49"/>
      <c r="P75" s="50"/>
      <c r="Q75" s="50"/>
    </row>
    <row r="76" spans="1:17" s="61" customFormat="1" ht="15.75" x14ac:dyDescent="0.2">
      <c r="A76" s="48"/>
      <c r="B76" s="69"/>
      <c r="C76" s="69"/>
      <c r="D76" s="69"/>
      <c r="E76" s="48"/>
      <c r="F76" s="48"/>
      <c r="G76" s="70"/>
      <c r="H76" s="70"/>
      <c r="I76" s="70"/>
      <c r="J76" s="48"/>
      <c r="K76" s="48"/>
      <c r="L76" s="70"/>
      <c r="M76" s="70"/>
      <c r="N76" s="49"/>
      <c r="O76" s="49"/>
      <c r="P76" s="50"/>
      <c r="Q76" s="50"/>
    </row>
    <row r="77" spans="1:17" s="61" customFormat="1" ht="15.75" x14ac:dyDescent="0.2">
      <c r="A77" s="48"/>
      <c r="B77" s="69"/>
      <c r="C77" s="69"/>
      <c r="D77" s="69"/>
      <c r="E77" s="48"/>
      <c r="F77" s="48"/>
      <c r="G77" s="70"/>
      <c r="H77" s="70"/>
      <c r="I77" s="70"/>
      <c r="J77" s="48"/>
      <c r="K77" s="48"/>
      <c r="L77" s="70"/>
      <c r="M77" s="70"/>
      <c r="N77" s="49"/>
      <c r="O77" s="49"/>
      <c r="P77" s="50"/>
      <c r="Q77" s="50"/>
    </row>
    <row r="78" spans="1:17" s="71" customFormat="1" ht="15" x14ac:dyDescent="0.2">
      <c r="A78" s="48"/>
      <c r="B78" s="69"/>
      <c r="C78" s="69"/>
      <c r="D78" s="69"/>
      <c r="E78" s="48"/>
      <c r="F78" s="48"/>
      <c r="G78" s="70"/>
      <c r="H78" s="70"/>
      <c r="I78" s="70"/>
      <c r="J78" s="48"/>
      <c r="K78" s="48"/>
      <c r="L78" s="70"/>
      <c r="M78" s="70"/>
      <c r="N78" s="49"/>
      <c r="O78" s="49"/>
      <c r="P78" s="50"/>
      <c r="Q78" s="50"/>
    </row>
    <row r="79" spans="1:17" s="71" customFormat="1" ht="15" x14ac:dyDescent="0.2">
      <c r="A79" s="48"/>
      <c r="B79" s="69"/>
      <c r="C79" s="69"/>
      <c r="D79" s="69"/>
      <c r="E79" s="48"/>
      <c r="F79" s="48"/>
      <c r="G79" s="70"/>
      <c r="H79" s="70"/>
      <c r="I79" s="70"/>
      <c r="J79" s="48"/>
      <c r="K79" s="48"/>
      <c r="L79" s="70"/>
      <c r="M79" s="70"/>
      <c r="N79" s="49"/>
      <c r="O79" s="49"/>
      <c r="P79" s="50"/>
      <c r="Q79" s="50"/>
    </row>
    <row r="80" spans="1:17" s="71" customFormat="1" ht="15" x14ac:dyDescent="0.2">
      <c r="A80" s="48"/>
      <c r="B80" s="69"/>
      <c r="C80" s="69"/>
      <c r="D80" s="69"/>
      <c r="E80" s="48"/>
      <c r="F80" s="48"/>
      <c r="G80" s="70"/>
      <c r="H80" s="70"/>
      <c r="I80" s="70"/>
      <c r="J80" s="48"/>
      <c r="K80" s="48"/>
      <c r="L80" s="70"/>
      <c r="M80" s="70"/>
      <c r="N80" s="49"/>
      <c r="O80" s="49"/>
      <c r="P80" s="50"/>
      <c r="Q80" s="50"/>
    </row>
    <row r="81" spans="1:17" s="71" customFormat="1" ht="15" x14ac:dyDescent="0.2">
      <c r="A81" s="48"/>
      <c r="B81" s="69"/>
      <c r="C81" s="69"/>
      <c r="D81" s="69"/>
      <c r="E81" s="48"/>
      <c r="F81" s="48"/>
      <c r="G81" s="70"/>
      <c r="H81" s="70"/>
      <c r="I81" s="70"/>
      <c r="J81" s="48"/>
      <c r="K81" s="48"/>
      <c r="L81" s="70"/>
      <c r="M81" s="70"/>
      <c r="N81" s="49"/>
      <c r="O81" s="49"/>
      <c r="P81" s="50"/>
      <c r="Q81" s="50"/>
    </row>
    <row r="82" spans="1:17" s="71" customFormat="1" ht="15" x14ac:dyDescent="0.2">
      <c r="A82" s="48"/>
      <c r="B82" s="69"/>
      <c r="C82" s="69"/>
      <c r="D82" s="69"/>
      <c r="E82" s="48"/>
      <c r="F82" s="48"/>
      <c r="G82" s="70"/>
      <c r="H82" s="70"/>
      <c r="I82" s="70"/>
      <c r="J82" s="48"/>
      <c r="K82" s="48"/>
      <c r="L82" s="70"/>
      <c r="M82" s="70"/>
      <c r="N82" s="49"/>
      <c r="O82" s="49"/>
      <c r="P82" s="50"/>
      <c r="Q82" s="50"/>
    </row>
    <row r="83" spans="1:17" s="71" customFormat="1" ht="15" x14ac:dyDescent="0.2">
      <c r="A83" s="48"/>
      <c r="B83" s="69"/>
      <c r="C83" s="69"/>
      <c r="D83" s="69"/>
      <c r="E83" s="48"/>
      <c r="F83" s="48"/>
      <c r="G83" s="70"/>
      <c r="H83" s="70"/>
      <c r="I83" s="70"/>
      <c r="J83" s="48"/>
      <c r="K83" s="48"/>
      <c r="L83" s="70"/>
      <c r="M83" s="70"/>
      <c r="N83" s="49"/>
      <c r="O83" s="49"/>
      <c r="P83" s="50"/>
      <c r="Q83" s="50"/>
    </row>
    <row r="84" spans="1:17" s="71" customFormat="1" ht="15" x14ac:dyDescent="0.2">
      <c r="A84" s="48"/>
      <c r="B84" s="69"/>
      <c r="C84" s="69"/>
      <c r="D84" s="69"/>
      <c r="E84" s="48"/>
      <c r="F84" s="48"/>
      <c r="G84" s="70"/>
      <c r="H84" s="70"/>
      <c r="I84" s="70"/>
      <c r="J84" s="48"/>
      <c r="K84" s="48"/>
      <c r="L84" s="70"/>
      <c r="M84" s="70"/>
      <c r="N84" s="49"/>
      <c r="O84" s="49"/>
      <c r="P84" s="50"/>
      <c r="Q84" s="50"/>
    </row>
    <row r="85" spans="1:17" s="71" customFormat="1" ht="15" x14ac:dyDescent="0.2">
      <c r="A85" s="48"/>
      <c r="B85" s="69"/>
      <c r="C85" s="69"/>
      <c r="D85" s="69"/>
      <c r="E85" s="48"/>
      <c r="F85" s="48"/>
      <c r="G85" s="70"/>
      <c r="H85" s="70"/>
      <c r="I85" s="70"/>
      <c r="J85" s="48"/>
      <c r="K85" s="48"/>
      <c r="L85" s="70"/>
      <c r="M85" s="70"/>
      <c r="N85" s="49"/>
      <c r="O85" s="49"/>
      <c r="P85" s="50"/>
      <c r="Q85" s="50"/>
    </row>
    <row r="86" spans="1:17" s="71" customFormat="1" ht="15" x14ac:dyDescent="0.2">
      <c r="A86" s="48"/>
      <c r="B86" s="69"/>
      <c r="C86" s="69"/>
      <c r="D86" s="69"/>
      <c r="E86" s="48"/>
      <c r="F86" s="48"/>
      <c r="G86" s="70"/>
      <c r="H86" s="70"/>
      <c r="I86" s="70"/>
      <c r="J86" s="48"/>
      <c r="K86" s="48"/>
      <c r="L86" s="70"/>
      <c r="M86" s="70"/>
      <c r="N86" s="49"/>
      <c r="O86" s="49"/>
      <c r="P86" s="50"/>
      <c r="Q86" s="50"/>
    </row>
    <row r="87" spans="1:17" s="71" customFormat="1" ht="15" x14ac:dyDescent="0.2">
      <c r="A87" s="48"/>
      <c r="B87" s="69"/>
      <c r="C87" s="69"/>
      <c r="D87" s="69"/>
      <c r="E87" s="48"/>
      <c r="F87" s="48"/>
      <c r="G87" s="70"/>
      <c r="H87" s="70"/>
      <c r="I87" s="70"/>
      <c r="J87" s="48"/>
      <c r="K87" s="48"/>
      <c r="L87" s="70"/>
      <c r="M87" s="70"/>
      <c r="N87" s="49"/>
      <c r="O87" s="49"/>
      <c r="P87" s="50"/>
      <c r="Q87" s="50"/>
    </row>
    <row r="88" spans="1:17" s="71" customFormat="1" ht="15" x14ac:dyDescent="0.2">
      <c r="A88" s="48"/>
      <c r="B88" s="69"/>
      <c r="C88" s="69"/>
      <c r="D88" s="69"/>
      <c r="E88" s="48"/>
      <c r="F88" s="48"/>
      <c r="G88" s="70"/>
      <c r="H88" s="70"/>
      <c r="I88" s="70"/>
      <c r="J88" s="48"/>
      <c r="K88" s="48"/>
      <c r="L88" s="70"/>
      <c r="M88" s="70"/>
      <c r="N88" s="49"/>
      <c r="O88" s="49"/>
      <c r="P88" s="50"/>
      <c r="Q88" s="50"/>
    </row>
    <row r="89" spans="1:17" s="71" customFormat="1" ht="15" x14ac:dyDescent="0.2">
      <c r="A89" s="48"/>
      <c r="B89" s="69"/>
      <c r="C89" s="69"/>
      <c r="D89" s="69"/>
      <c r="E89" s="48"/>
      <c r="F89" s="48"/>
      <c r="G89" s="70"/>
      <c r="H89" s="70"/>
      <c r="I89" s="70"/>
      <c r="J89" s="48"/>
      <c r="K89" s="48"/>
      <c r="L89" s="70"/>
      <c r="M89" s="70"/>
      <c r="N89" s="49"/>
      <c r="O89" s="49"/>
      <c r="P89" s="50"/>
      <c r="Q89" s="50"/>
    </row>
    <row r="90" spans="1:17" s="71" customFormat="1" ht="15" x14ac:dyDescent="0.2">
      <c r="A90" s="48"/>
      <c r="B90" s="69"/>
      <c r="C90" s="69"/>
      <c r="D90" s="69"/>
      <c r="E90" s="48"/>
      <c r="F90" s="48"/>
      <c r="G90" s="70"/>
      <c r="H90" s="70"/>
      <c r="I90" s="70"/>
      <c r="J90" s="48"/>
      <c r="K90" s="48"/>
      <c r="L90" s="70"/>
      <c r="M90" s="70"/>
      <c r="N90" s="49"/>
      <c r="O90" s="49"/>
      <c r="P90" s="50"/>
      <c r="Q90" s="50"/>
    </row>
    <row r="91" spans="1:17" s="71" customFormat="1" ht="15" x14ac:dyDescent="0.2">
      <c r="A91" s="48"/>
      <c r="B91" s="69"/>
      <c r="C91" s="69"/>
      <c r="D91" s="69"/>
      <c r="E91" s="48"/>
      <c r="F91" s="48"/>
      <c r="G91" s="70"/>
      <c r="H91" s="70"/>
      <c r="I91" s="70"/>
      <c r="J91" s="48"/>
      <c r="K91" s="48"/>
      <c r="L91" s="70"/>
      <c r="M91" s="70"/>
      <c r="N91" s="49"/>
      <c r="O91" s="49"/>
      <c r="P91" s="50"/>
      <c r="Q91" s="50"/>
    </row>
    <row r="92" spans="1:17" s="71" customFormat="1" ht="15" x14ac:dyDescent="0.2">
      <c r="A92" s="48"/>
      <c r="B92" s="69"/>
      <c r="C92" s="69"/>
      <c r="D92" s="69"/>
      <c r="E92" s="48"/>
      <c r="F92" s="48"/>
      <c r="G92" s="70"/>
      <c r="H92" s="70"/>
      <c r="I92" s="70"/>
      <c r="J92" s="48"/>
      <c r="K92" s="48"/>
      <c r="L92" s="70"/>
      <c r="M92" s="70"/>
      <c r="N92" s="49"/>
      <c r="O92" s="49"/>
      <c r="P92" s="50"/>
      <c r="Q92" s="50"/>
    </row>
    <row r="93" spans="1:17" s="71" customFormat="1" ht="15" x14ac:dyDescent="0.2">
      <c r="A93" s="48"/>
      <c r="B93" s="69"/>
      <c r="C93" s="69"/>
      <c r="D93" s="69"/>
      <c r="E93" s="48"/>
      <c r="F93" s="48"/>
      <c r="G93" s="70"/>
      <c r="H93" s="70"/>
      <c r="I93" s="70"/>
      <c r="J93" s="48"/>
      <c r="K93" s="48"/>
      <c r="L93" s="70"/>
      <c r="M93" s="70"/>
      <c r="N93" s="49"/>
      <c r="O93" s="49"/>
      <c r="P93" s="50"/>
      <c r="Q93" s="50"/>
    </row>
    <row r="94" spans="1:17" s="71" customFormat="1" ht="15" x14ac:dyDescent="0.2">
      <c r="A94" s="48"/>
      <c r="B94" s="69"/>
      <c r="C94" s="69"/>
      <c r="D94" s="69"/>
      <c r="E94" s="48"/>
      <c r="F94" s="48"/>
      <c r="G94" s="70"/>
      <c r="H94" s="70"/>
      <c r="I94" s="70"/>
      <c r="J94" s="48"/>
      <c r="K94" s="48"/>
      <c r="L94" s="70"/>
      <c r="M94" s="70"/>
      <c r="N94" s="49"/>
      <c r="O94" s="49"/>
      <c r="P94" s="50"/>
      <c r="Q94" s="50"/>
    </row>
    <row r="95" spans="1:17" s="71" customFormat="1" ht="15" x14ac:dyDescent="0.2">
      <c r="A95" s="48"/>
      <c r="B95" s="69"/>
      <c r="C95" s="69"/>
      <c r="D95" s="69"/>
      <c r="E95" s="48"/>
      <c r="F95" s="48"/>
      <c r="G95" s="70"/>
      <c r="H95" s="70"/>
      <c r="I95" s="70"/>
      <c r="J95" s="48"/>
      <c r="K95" s="48"/>
      <c r="L95" s="70"/>
      <c r="M95" s="70"/>
      <c r="N95" s="49"/>
      <c r="O95" s="49"/>
      <c r="P95" s="50"/>
      <c r="Q95" s="50"/>
    </row>
    <row r="96" spans="1:17" s="71" customFormat="1" ht="15" x14ac:dyDescent="0.2">
      <c r="A96" s="48"/>
      <c r="B96" s="69"/>
      <c r="C96" s="69"/>
      <c r="D96" s="69"/>
      <c r="E96" s="48"/>
      <c r="F96" s="48"/>
      <c r="G96" s="70"/>
      <c r="H96" s="70"/>
      <c r="I96" s="70"/>
      <c r="J96" s="48"/>
      <c r="K96" s="48"/>
      <c r="L96" s="70"/>
      <c r="M96" s="70"/>
      <c r="N96" s="49"/>
      <c r="O96" s="49"/>
      <c r="P96" s="50"/>
      <c r="Q96" s="50"/>
    </row>
    <row r="97" spans="1:17" s="71" customFormat="1" ht="15" x14ac:dyDescent="0.2">
      <c r="A97" s="48"/>
      <c r="B97" s="69"/>
      <c r="C97" s="69"/>
      <c r="D97" s="69"/>
      <c r="E97" s="48"/>
      <c r="F97" s="48"/>
      <c r="G97" s="70"/>
      <c r="H97" s="70"/>
      <c r="I97" s="70"/>
      <c r="J97" s="48"/>
      <c r="K97" s="48"/>
      <c r="L97" s="70"/>
      <c r="M97" s="70"/>
      <c r="N97" s="49"/>
      <c r="O97" s="49"/>
      <c r="P97" s="50"/>
      <c r="Q97" s="50"/>
    </row>
    <row r="98" spans="1:17" s="71" customFormat="1" ht="15" x14ac:dyDescent="0.2">
      <c r="A98" s="48"/>
      <c r="B98" s="69"/>
      <c r="C98" s="69"/>
      <c r="D98" s="69"/>
      <c r="E98" s="48"/>
      <c r="F98" s="48"/>
      <c r="G98" s="70"/>
      <c r="H98" s="70"/>
      <c r="I98" s="70"/>
      <c r="J98" s="48"/>
      <c r="K98" s="48"/>
      <c r="L98" s="70"/>
      <c r="M98" s="70"/>
      <c r="N98" s="49"/>
      <c r="O98" s="49"/>
      <c r="P98" s="50"/>
      <c r="Q98" s="50"/>
    </row>
  </sheetData>
  <sheetProtection password="9F67" sheet="1" objects="1" scenarios="1" formatColumns="0"/>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300" verticalDpi="3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12"/>
  <sheetViews>
    <sheetView showGridLines="0" topLeftCell="A40" zoomScaleNormal="100" workbookViewId="0">
      <selection activeCell="D49" sqref="D49"/>
    </sheetView>
  </sheetViews>
  <sheetFormatPr defaultColWidth="9.140625" defaultRowHeight="12.75" x14ac:dyDescent="0.2"/>
  <cols>
    <col min="1" max="1" width="56.85546875" style="28" customWidth="1"/>
    <col min="2" max="4" width="12.85546875" style="12" customWidth="1"/>
    <col min="5" max="16384" width="9.140625" style="106"/>
  </cols>
  <sheetData>
    <row r="1" spans="1:4" s="72" customFormat="1" ht="18" x14ac:dyDescent="0.2">
      <c r="A1" s="144" t="s">
        <v>222</v>
      </c>
      <c r="B1" s="144"/>
      <c r="C1" s="144"/>
      <c r="D1" s="144"/>
    </row>
    <row r="2" spans="1:4" s="72" customFormat="1" ht="27.75" customHeight="1" x14ac:dyDescent="0.2">
      <c r="A2" s="145" t="s">
        <v>223</v>
      </c>
      <c r="B2" s="145"/>
      <c r="C2" s="145"/>
      <c r="D2" s="145"/>
    </row>
    <row r="3" spans="1:4" s="72" customFormat="1" ht="18" x14ac:dyDescent="0.2">
      <c r="A3" s="146"/>
      <c r="B3" s="146"/>
      <c r="C3" s="146"/>
      <c r="D3" s="146"/>
    </row>
    <row r="4" spans="1:4" s="132" customFormat="1" x14ac:dyDescent="0.2">
      <c r="A4" s="134" t="s">
        <v>118</v>
      </c>
      <c r="B4" s="126" t="str">
        <f>'1A-Bilant'!B5</f>
        <v>N-2</v>
      </c>
      <c r="C4" s="126" t="str">
        <f>'1A-Bilant'!C5</f>
        <v>N-1</v>
      </c>
      <c r="D4" s="126" t="str">
        <f>'1A-Bilant'!D5</f>
        <v>N</v>
      </c>
    </row>
    <row r="5" spans="1:4" x14ac:dyDescent="0.2">
      <c r="A5" s="73" t="s">
        <v>157</v>
      </c>
      <c r="B5" s="74">
        <f>'1C-Analiza_fin_extinsa'!B21-'1C-Analiza_fin_extinsa'!B16-'1C-Analiza_fin_extinsa'!B11</f>
        <v>0</v>
      </c>
      <c r="C5" s="74">
        <f>'1C-Analiza_fin_extinsa'!C21-'1C-Analiza_fin_extinsa'!C16-'1C-Analiza_fin_extinsa'!C11</f>
        <v>0</v>
      </c>
      <c r="D5" s="74">
        <f>'1C-Analiza_fin_extinsa'!D21-'1C-Analiza_fin_extinsa'!D16-'1C-Analiza_fin_extinsa'!D11</f>
        <v>0</v>
      </c>
    </row>
    <row r="6" spans="1:4" ht="25.5" x14ac:dyDescent="0.2">
      <c r="A6" s="73" t="s">
        <v>158</v>
      </c>
      <c r="B6" s="74">
        <f>'1C-Analiza_fin_extinsa'!B20+'1C-Analiza_fin_extinsa'!B16-'1C-Analiza_fin_extinsa'!B4</f>
        <v>0</v>
      </c>
      <c r="C6" s="74">
        <f>'1C-Analiza_fin_extinsa'!C20+'1C-Analiza_fin_extinsa'!C16-'1C-Analiza_fin_extinsa'!C4</f>
        <v>0</v>
      </c>
      <c r="D6" s="74">
        <f>'1C-Analiza_fin_extinsa'!D20+'1C-Analiza_fin_extinsa'!D16-'1C-Analiza_fin_extinsa'!D4</f>
        <v>0</v>
      </c>
    </row>
    <row r="7" spans="1:4" ht="25.5" x14ac:dyDescent="0.2">
      <c r="A7" s="73" t="s">
        <v>159</v>
      </c>
      <c r="B7" s="74">
        <f>('1C-Analiza_fin_extinsa'!B5-'1C-Analiza_fin_extinsa'!B9)-('1C-Analiza_fin_extinsa'!B11-'1C-Analiza_fin_extinsa'!B12)</f>
        <v>0</v>
      </c>
      <c r="C7" s="74">
        <f>('1C-Analiza_fin_extinsa'!C5-'1C-Analiza_fin_extinsa'!C9)-('1C-Analiza_fin_extinsa'!C11-'1C-Analiza_fin_extinsa'!C12)</f>
        <v>0</v>
      </c>
      <c r="D7" s="74">
        <f>('1C-Analiza_fin_extinsa'!D5-'1C-Analiza_fin_extinsa'!D9)-('1C-Analiza_fin_extinsa'!D11-'1C-Analiza_fin_extinsa'!D12)</f>
        <v>0</v>
      </c>
    </row>
    <row r="8" spans="1:4" x14ac:dyDescent="0.2">
      <c r="A8" s="73" t="s">
        <v>160</v>
      </c>
      <c r="B8" s="74">
        <f>B6-B7</f>
        <v>0</v>
      </c>
      <c r="C8" s="74">
        <f t="shared" ref="C8:D8" si="0">C6-C7</f>
        <v>0</v>
      </c>
      <c r="D8" s="74">
        <f t="shared" si="0"/>
        <v>0</v>
      </c>
    </row>
    <row r="9" spans="1:4" x14ac:dyDescent="0.2">
      <c r="A9" s="73" t="s">
        <v>161</v>
      </c>
      <c r="B9" s="74"/>
      <c r="C9" s="74">
        <f>C8-B8</f>
        <v>0</v>
      </c>
      <c r="D9" s="74">
        <f>D8-C8</f>
        <v>0</v>
      </c>
    </row>
    <row r="10" spans="1:4" x14ac:dyDescent="0.2">
      <c r="A10" s="73" t="s">
        <v>162</v>
      </c>
      <c r="B10" s="75" t="str">
        <f>IFERROR(B7/B6,"")</f>
        <v/>
      </c>
      <c r="C10" s="75" t="str">
        <f t="shared" ref="C10:D10" si="1">IFERROR(C7/C6,"")</f>
        <v/>
      </c>
      <c r="D10" s="75" t="str">
        <f t="shared" si="1"/>
        <v/>
      </c>
    </row>
    <row r="11" spans="1:4" x14ac:dyDescent="0.2">
      <c r="B11" s="76"/>
      <c r="C11" s="76"/>
      <c r="D11" s="76"/>
    </row>
    <row r="12" spans="1:4" x14ac:dyDescent="0.2">
      <c r="A12" s="77" t="s">
        <v>128</v>
      </c>
      <c r="B12" s="31" t="str">
        <f>'1A-Bilant'!B5</f>
        <v>N-2</v>
      </c>
      <c r="C12" s="31" t="str">
        <f>'1A-Bilant'!C5</f>
        <v>N-1</v>
      </c>
      <c r="D12" s="31" t="str">
        <f>'1A-Bilant'!D5</f>
        <v>N</v>
      </c>
    </row>
    <row r="13" spans="1:4" x14ac:dyDescent="0.2">
      <c r="A13" s="78" t="s">
        <v>130</v>
      </c>
      <c r="B13" s="79">
        <f>'1C-Analiza_fin_extinsa'!B25</f>
        <v>0</v>
      </c>
      <c r="C13" s="79">
        <f>'1C-Analiza_fin_extinsa'!C25</f>
        <v>0</v>
      </c>
      <c r="D13" s="79">
        <f>'1C-Analiza_fin_extinsa'!D25</f>
        <v>0</v>
      </c>
    </row>
    <row r="14" spans="1:4" x14ac:dyDescent="0.2">
      <c r="A14" s="78" t="s">
        <v>80</v>
      </c>
      <c r="B14" s="79">
        <f>'1C-Analiza_fin_extinsa'!B27</f>
        <v>0</v>
      </c>
      <c r="C14" s="79">
        <f>'1C-Analiza_fin_extinsa'!C27</f>
        <v>0</v>
      </c>
      <c r="D14" s="79">
        <f>'1C-Analiza_fin_extinsa'!D27</f>
        <v>0</v>
      </c>
    </row>
    <row r="15" spans="1:4" x14ac:dyDescent="0.2">
      <c r="A15" s="78" t="s">
        <v>88</v>
      </c>
      <c r="B15" s="79">
        <f>'1C-Analiza_fin_extinsa'!B30</f>
        <v>0</v>
      </c>
      <c r="C15" s="79">
        <f>'1C-Analiza_fin_extinsa'!C30</f>
        <v>0</v>
      </c>
      <c r="D15" s="79">
        <f>'1C-Analiza_fin_extinsa'!D30</f>
        <v>0</v>
      </c>
    </row>
    <row r="16" spans="1:4" ht="25.5" x14ac:dyDescent="0.2">
      <c r="A16" s="78" t="s">
        <v>163</v>
      </c>
      <c r="B16" s="79">
        <f>'1C-Analiza_fin_extinsa'!B31</f>
        <v>0</v>
      </c>
      <c r="C16" s="79">
        <f>'1C-Analiza_fin_extinsa'!C31</f>
        <v>0</v>
      </c>
      <c r="D16" s="79">
        <f>'1C-Analiza_fin_extinsa'!D31</f>
        <v>0</v>
      </c>
    </row>
    <row r="17" spans="1:4" x14ac:dyDescent="0.2">
      <c r="A17" s="78" t="s">
        <v>58</v>
      </c>
      <c r="B17" s="79">
        <f>'1C-Analiza_fin_extinsa'!B32</f>
        <v>0</v>
      </c>
      <c r="C17" s="79">
        <f>'1C-Analiza_fin_extinsa'!C32</f>
        <v>0</v>
      </c>
      <c r="D17" s="79">
        <f>'1C-Analiza_fin_extinsa'!D32</f>
        <v>0</v>
      </c>
    </row>
    <row r="18" spans="1:4" x14ac:dyDescent="0.2">
      <c r="A18" s="78" t="s">
        <v>59</v>
      </c>
      <c r="B18" s="79">
        <f>'1C-Analiza_fin_extinsa'!B36</f>
        <v>0</v>
      </c>
      <c r="C18" s="79">
        <f>'1C-Analiza_fin_extinsa'!C36</f>
        <v>0</v>
      </c>
      <c r="D18" s="79">
        <f>'1C-Analiza_fin_extinsa'!D36</f>
        <v>0</v>
      </c>
    </row>
    <row r="19" spans="1:4" s="80" customFormat="1" ht="25.5" x14ac:dyDescent="0.2">
      <c r="A19" s="78" t="s">
        <v>164</v>
      </c>
      <c r="B19" s="79">
        <f>'1C-Analiza_fin_extinsa'!B37</f>
        <v>0</v>
      </c>
      <c r="C19" s="79">
        <f>'1C-Analiza_fin_extinsa'!C37</f>
        <v>0</v>
      </c>
      <c r="D19" s="79">
        <f>'1C-Analiza_fin_extinsa'!D37</f>
        <v>0</v>
      </c>
    </row>
    <row r="20" spans="1:4" x14ac:dyDescent="0.2">
      <c r="A20" s="78" t="s">
        <v>165</v>
      </c>
      <c r="B20" s="79">
        <f>'1C-Analiza_fin_extinsa'!B38</f>
        <v>0</v>
      </c>
      <c r="C20" s="79">
        <f>'1C-Analiza_fin_extinsa'!C38</f>
        <v>0</v>
      </c>
      <c r="D20" s="79">
        <f>'1C-Analiza_fin_extinsa'!D38</f>
        <v>0</v>
      </c>
    </row>
    <row r="21" spans="1:4" x14ac:dyDescent="0.2">
      <c r="A21" s="78" t="s">
        <v>66</v>
      </c>
      <c r="B21" s="79">
        <f>'1C-Analiza_fin_extinsa'!B39</f>
        <v>0</v>
      </c>
      <c r="C21" s="79">
        <f>'1C-Analiza_fin_extinsa'!C39</f>
        <v>0</v>
      </c>
      <c r="D21" s="79">
        <f>'1C-Analiza_fin_extinsa'!D39</f>
        <v>0</v>
      </c>
    </row>
    <row r="22" spans="1:4" x14ac:dyDescent="0.2">
      <c r="A22" s="78" t="s">
        <v>67</v>
      </c>
      <c r="B22" s="79">
        <f>'1C-Analiza_fin_extinsa'!B40</f>
        <v>0</v>
      </c>
      <c r="C22" s="79">
        <f>'1C-Analiza_fin_extinsa'!C40</f>
        <v>0</v>
      </c>
      <c r="D22" s="79">
        <f>'1C-Analiza_fin_extinsa'!D40</f>
        <v>0</v>
      </c>
    </row>
    <row r="23" spans="1:4" ht="25.5" x14ac:dyDescent="0.2">
      <c r="A23" s="78" t="s">
        <v>166</v>
      </c>
      <c r="B23" s="79">
        <f>'1C-Analiza_fin_extinsa'!B41</f>
        <v>0</v>
      </c>
      <c r="C23" s="79">
        <f>'1C-Analiza_fin_extinsa'!C41</f>
        <v>0</v>
      </c>
      <c r="D23" s="79">
        <f>'1C-Analiza_fin_extinsa'!D41</f>
        <v>0</v>
      </c>
    </row>
    <row r="24" spans="1:4" x14ac:dyDescent="0.2">
      <c r="A24" s="78" t="s">
        <v>71</v>
      </c>
      <c r="B24" s="79">
        <f>'1C-Analiza_fin_extinsa'!B42</f>
        <v>0</v>
      </c>
      <c r="C24" s="79">
        <f>'1C-Analiza_fin_extinsa'!C42</f>
        <v>0</v>
      </c>
      <c r="D24" s="79">
        <f>'1C-Analiza_fin_extinsa'!D42</f>
        <v>0</v>
      </c>
    </row>
    <row r="25" spans="1:4" x14ac:dyDescent="0.2">
      <c r="A25" s="78" t="s">
        <v>72</v>
      </c>
      <c r="B25" s="79">
        <f>'1C-Analiza_fin_extinsa'!B43</f>
        <v>0</v>
      </c>
      <c r="C25" s="79">
        <f>'1C-Analiza_fin_extinsa'!C43</f>
        <v>0</v>
      </c>
      <c r="D25" s="79">
        <f>'1C-Analiza_fin_extinsa'!D43</f>
        <v>0</v>
      </c>
    </row>
    <row r="26" spans="1:4" x14ac:dyDescent="0.2">
      <c r="A26" s="78" t="s">
        <v>167</v>
      </c>
      <c r="B26" s="79">
        <f>'1C-Analiza_fin_extinsa'!B44</f>
        <v>0</v>
      </c>
      <c r="C26" s="79">
        <f>'1C-Analiza_fin_extinsa'!C44</f>
        <v>0</v>
      </c>
      <c r="D26" s="79">
        <f>'1C-Analiza_fin_extinsa'!D44</f>
        <v>0</v>
      </c>
    </row>
    <row r="27" spans="1:4" hidden="1" x14ac:dyDescent="0.2">
      <c r="A27" s="81" t="s">
        <v>92</v>
      </c>
      <c r="B27" s="82">
        <f>'1C-Analiza_fin_extinsa'!B45</f>
        <v>0</v>
      </c>
      <c r="C27" s="82">
        <f>'1C-Analiza_fin_extinsa'!C45</f>
        <v>0</v>
      </c>
      <c r="D27" s="82">
        <f>'1C-Analiza_fin_extinsa'!D45</f>
        <v>0</v>
      </c>
    </row>
    <row r="28" spans="1:4" x14ac:dyDescent="0.2">
      <c r="A28" s="78" t="s">
        <v>168</v>
      </c>
      <c r="B28" s="79">
        <f>'1C-Analiza_fin_extinsa'!B47</f>
        <v>0</v>
      </c>
      <c r="C28" s="79">
        <f>'1C-Analiza_fin_extinsa'!C47</f>
        <v>0</v>
      </c>
      <c r="D28" s="79">
        <f>'1C-Analiza_fin_extinsa'!D47</f>
        <v>0</v>
      </c>
    </row>
    <row r="29" spans="1:4" x14ac:dyDescent="0.2">
      <c r="A29" s="78" t="s">
        <v>169</v>
      </c>
      <c r="B29" s="79">
        <f>'1C-Analiza_fin_extinsa'!B48</f>
        <v>0</v>
      </c>
      <c r="C29" s="79">
        <f>'1C-Analiza_fin_extinsa'!C48</f>
        <v>0</v>
      </c>
      <c r="D29" s="79">
        <f>'1C-Analiza_fin_extinsa'!D48</f>
        <v>0</v>
      </c>
    </row>
    <row r="30" spans="1:4" x14ac:dyDescent="0.2">
      <c r="A30" s="78" t="s">
        <v>170</v>
      </c>
      <c r="B30" s="79">
        <f>'1C-Analiza_fin_extinsa'!B49</f>
        <v>0</v>
      </c>
      <c r="C30" s="79">
        <f>'1C-Analiza_fin_extinsa'!C49</f>
        <v>0</v>
      </c>
      <c r="D30" s="79">
        <f>'1C-Analiza_fin_extinsa'!D49</f>
        <v>0</v>
      </c>
    </row>
    <row r="31" spans="1:4" ht="25.5" x14ac:dyDescent="0.2">
      <c r="A31" s="78" t="s">
        <v>171</v>
      </c>
      <c r="B31" s="79">
        <f>'1C-Analiza_fin_extinsa'!B50</f>
        <v>0</v>
      </c>
      <c r="C31" s="79">
        <f>'1C-Analiza_fin_extinsa'!C50</f>
        <v>0</v>
      </c>
      <c r="D31" s="79">
        <f>'1C-Analiza_fin_extinsa'!D50</f>
        <v>0</v>
      </c>
    </row>
    <row r="32" spans="1:4" x14ac:dyDescent="0.2">
      <c r="B32" s="76"/>
      <c r="C32" s="76"/>
      <c r="D32" s="76"/>
    </row>
    <row r="33" spans="1:4" s="105" customFormat="1" x14ac:dyDescent="0.2">
      <c r="A33" s="83" t="s">
        <v>115</v>
      </c>
      <c r="B33" s="31" t="str">
        <f>'1A-Bilant'!B5</f>
        <v>N-2</v>
      </c>
      <c r="C33" s="31" t="str">
        <f>'1A-Bilant'!C5</f>
        <v>N-1</v>
      </c>
      <c r="D33" s="31" t="str">
        <f>'1A-Bilant'!D5</f>
        <v>N</v>
      </c>
    </row>
    <row r="34" spans="1:4" s="105" customFormat="1" x14ac:dyDescent="0.2">
      <c r="A34" s="84" t="s">
        <v>172</v>
      </c>
      <c r="B34" s="85" t="str">
        <f>IFERROR('1C-Analiza_fin_extinsa'!G31,"")</f>
        <v/>
      </c>
      <c r="C34" s="85" t="str">
        <f>IFERROR('1C-Analiza_fin_extinsa'!H31,"")</f>
        <v/>
      </c>
      <c r="D34" s="85" t="str">
        <f>IFERROR('1C-Analiza_fin_extinsa'!I31,"")</f>
        <v/>
      </c>
    </row>
    <row r="35" spans="1:4" s="105" customFormat="1" x14ac:dyDescent="0.2">
      <c r="A35" s="84" t="s">
        <v>173</v>
      </c>
      <c r="B35" s="85" t="str">
        <f>IFERROR('1C-Analiza_fin_extinsa'!G37,"")</f>
        <v/>
      </c>
      <c r="C35" s="85" t="str">
        <f>IFERROR('1C-Analiza_fin_extinsa'!H37,"")</f>
        <v/>
      </c>
      <c r="D35" s="85" t="str">
        <f>IFERROR('1C-Analiza_fin_extinsa'!I37,"")</f>
        <v/>
      </c>
    </row>
    <row r="36" spans="1:4" s="105" customFormat="1" x14ac:dyDescent="0.2">
      <c r="A36" s="84" t="s">
        <v>174</v>
      </c>
      <c r="B36" s="85" t="str">
        <f>IFERROR('1C-Analiza_fin_extinsa'!G41,"")</f>
        <v/>
      </c>
      <c r="C36" s="85" t="str">
        <f>IFERROR('1C-Analiza_fin_extinsa'!H41,"")</f>
        <v/>
      </c>
      <c r="D36" s="85" t="str">
        <f>IFERROR('1C-Analiza_fin_extinsa'!I41,"")</f>
        <v/>
      </c>
    </row>
    <row r="37" spans="1:4" s="105" customFormat="1" x14ac:dyDescent="0.2">
      <c r="A37" s="84" t="s">
        <v>175</v>
      </c>
      <c r="B37" s="85" t="str">
        <f>IFERROR('1C-Analiza_fin_extinsa'!G44,"")</f>
        <v/>
      </c>
      <c r="C37" s="85" t="str">
        <f>IFERROR('1C-Analiza_fin_extinsa'!H44,"")</f>
        <v/>
      </c>
      <c r="D37" s="85" t="str">
        <f>IFERROR('1C-Analiza_fin_extinsa'!I44,"")</f>
        <v/>
      </c>
    </row>
    <row r="38" spans="1:4" s="105" customFormat="1" x14ac:dyDescent="0.2">
      <c r="A38" s="84" t="s">
        <v>176</v>
      </c>
      <c r="B38" s="85" t="str">
        <f>IFERROR('1C-Analiza_fin_extinsa'!G47,"")</f>
        <v/>
      </c>
      <c r="C38" s="85" t="str">
        <f>IFERROR('1C-Analiza_fin_extinsa'!H47,"")</f>
        <v/>
      </c>
      <c r="D38" s="85" t="str">
        <f>IFERROR('1C-Analiza_fin_extinsa'!I47,"")</f>
        <v/>
      </c>
    </row>
    <row r="39" spans="1:4" s="105" customFormat="1" x14ac:dyDescent="0.2">
      <c r="A39" s="84" t="s">
        <v>177</v>
      </c>
      <c r="B39" s="85" t="str">
        <f>IFERROR('1C-Analiza_fin_extinsa'!G50,"")</f>
        <v/>
      </c>
      <c r="C39" s="85" t="str">
        <f>IFERROR('1C-Analiza_fin_extinsa'!H50,"")</f>
        <v/>
      </c>
      <c r="D39" s="85" t="str">
        <f>IFERROR('1C-Analiza_fin_extinsa'!I50,"")</f>
        <v/>
      </c>
    </row>
    <row r="40" spans="1:4" s="105" customFormat="1" x14ac:dyDescent="0.2">
      <c r="A40" s="84" t="s">
        <v>178</v>
      </c>
      <c r="B40" s="85" t="str">
        <f>IFERROR('1C-Analiza_fin_extinsa'!G49,"")</f>
        <v/>
      </c>
      <c r="C40" s="85" t="str">
        <f>IFERROR('1C-Analiza_fin_extinsa'!H49,"")</f>
        <v/>
      </c>
      <c r="D40" s="85" t="str">
        <f>IFERROR('1C-Analiza_fin_extinsa'!I49,"")</f>
        <v/>
      </c>
    </row>
    <row r="41" spans="1:4" s="105" customFormat="1" x14ac:dyDescent="0.2">
      <c r="A41" s="111"/>
      <c r="B41" s="112"/>
      <c r="C41" s="112"/>
      <c r="D41" s="112"/>
    </row>
    <row r="42" spans="1:4" s="105" customFormat="1" x14ac:dyDescent="0.2">
      <c r="A42" s="83" t="s">
        <v>114</v>
      </c>
      <c r="B42" s="31" t="str">
        <f>'1A-Bilant'!B5</f>
        <v>N-2</v>
      </c>
      <c r="C42" s="31" t="str">
        <f>'1A-Bilant'!C5</f>
        <v>N-1</v>
      </c>
      <c r="D42" s="31" t="str">
        <f>'1A-Bilant'!D5</f>
        <v>N</v>
      </c>
    </row>
    <row r="43" spans="1:4" s="105" customFormat="1" x14ac:dyDescent="0.2">
      <c r="A43" s="84" t="s">
        <v>138</v>
      </c>
      <c r="B43" s="114">
        <f>'1B-ContPP'!B55</f>
        <v>0</v>
      </c>
      <c r="C43" s="114">
        <f>'1B-ContPP'!C55</f>
        <v>0</v>
      </c>
      <c r="D43" s="114">
        <f>'1B-ContPP'!D55</f>
        <v>0</v>
      </c>
    </row>
    <row r="44" spans="1:4" s="105" customFormat="1" x14ac:dyDescent="0.2">
      <c r="A44" s="84" t="s">
        <v>139</v>
      </c>
      <c r="B44" s="114">
        <f>'1C-Analiza_fin_extinsa'!B49-'1C-Analiza_fin_extinsa'!B45</f>
        <v>0</v>
      </c>
      <c r="C44" s="114">
        <f>'1C-Analiza_fin_extinsa'!C49-'1C-Analiza_fin_extinsa'!C45</f>
        <v>0</v>
      </c>
      <c r="D44" s="114">
        <f>'1C-Analiza_fin_extinsa'!D49-'1C-Analiza_fin_extinsa'!D45</f>
        <v>0</v>
      </c>
    </row>
    <row r="45" spans="1:4" s="105" customFormat="1" x14ac:dyDescent="0.2">
      <c r="A45" s="123" t="s">
        <v>179</v>
      </c>
      <c r="B45" s="124" t="str">
        <f>IF(B43&lt;0,"nu se calculeaza",IFERROR('1C-Analiza_fin_extinsa'!B47/'1C-Analiza_fin_extinsa'!B21,""))</f>
        <v/>
      </c>
      <c r="C45" s="124" t="str">
        <f>IF(C43&lt;0,"nu se calculeaza",IFERROR('1C-Analiza_fin_extinsa'!C47/'1C-Analiza_fin_extinsa'!C21,""))</f>
        <v/>
      </c>
      <c r="D45" s="124" t="str">
        <f>IF(D43&lt;0,"nu se calculeaza",IFERROR('1C-Analiza_fin_extinsa'!D47/'1C-Analiza_fin_extinsa'!D21,""))</f>
        <v/>
      </c>
    </row>
    <row r="46" spans="1:4" s="105" customFormat="1" x14ac:dyDescent="0.2">
      <c r="A46" s="84" t="s">
        <v>182</v>
      </c>
      <c r="B46" s="86"/>
      <c r="C46" s="86"/>
      <c r="D46" s="86"/>
    </row>
    <row r="47" spans="1:4" x14ac:dyDescent="0.2">
      <c r="A47" s="73" t="s">
        <v>180</v>
      </c>
      <c r="B47" s="87" t="str">
        <f>IF(B43&lt;0,"nu se calculeaza",IFERROR('1C-Analiza_fin_extinsa'!G47,""))</f>
        <v/>
      </c>
      <c r="C47" s="87" t="str">
        <f>IF(C43&lt;0,"nu se calculeaza",IFERROR('1C-Analiza_fin_extinsa'!H47,""))</f>
        <v/>
      </c>
      <c r="D47" s="87" t="str">
        <f>IF(D43&lt;0,"nu se calculeaza",IFERROR('1C-Analiza_fin_extinsa'!I47,""))</f>
        <v/>
      </c>
    </row>
    <row r="48" spans="1:4" x14ac:dyDescent="0.2">
      <c r="A48" s="73" t="s">
        <v>181</v>
      </c>
      <c r="B48" s="88" t="str">
        <f>IFERROR('1C-Analiza_fin_extinsa'!B25/'1C-Analiza_fin_extinsa'!B10,"")</f>
        <v/>
      </c>
      <c r="C48" s="88" t="str">
        <f>IFERROR('1C-Analiza_fin_extinsa'!C25/'1C-Analiza_fin_extinsa'!C10,"")</f>
        <v/>
      </c>
      <c r="D48" s="88" t="str">
        <f>IFERROR('1C-Analiza_fin_extinsa'!D25/'1C-Analiza_fin_extinsa'!D10,"")</f>
        <v/>
      </c>
    </row>
    <row r="49" spans="1:4" x14ac:dyDescent="0.2">
      <c r="A49" s="123" t="s">
        <v>211</v>
      </c>
      <c r="B49" s="124" t="str">
        <f>IF(B43&lt;0,"nu se calculeaza",IFERROR('1C-Analiza_fin_extinsa'!B47/'1C-Analiza_fin_extinsa'!B20,""))</f>
        <v/>
      </c>
      <c r="C49" s="124" t="str">
        <f>IF(C43&lt;0,"nu se calculeaza",IFERROR('1C-Analiza_fin_extinsa'!C47/'1C-Analiza_fin_extinsa'!C20,""))</f>
        <v/>
      </c>
      <c r="D49" s="124" t="str">
        <f>IF(D43&lt;0,"nu se calculeaza",IFERROR('1C-Analiza_fin_extinsa'!D47/'1C-Analiza_fin_extinsa'!D20,""))</f>
        <v/>
      </c>
    </row>
    <row r="50" spans="1:4" ht="24" customHeight="1" x14ac:dyDescent="0.2">
      <c r="A50" s="73" t="s">
        <v>183</v>
      </c>
      <c r="B50" s="35"/>
      <c r="C50" s="35"/>
      <c r="D50" s="35"/>
    </row>
    <row r="51" spans="1:4" x14ac:dyDescent="0.2">
      <c r="A51" s="73" t="s">
        <v>180</v>
      </c>
      <c r="B51" s="87" t="str">
        <f>B47</f>
        <v/>
      </c>
      <c r="C51" s="87" t="str">
        <f t="shared" ref="C51:D51" si="2">C47</f>
        <v/>
      </c>
      <c r="D51" s="87" t="str">
        <f t="shared" si="2"/>
        <v/>
      </c>
    </row>
    <row r="52" spans="1:4" x14ac:dyDescent="0.2">
      <c r="A52" s="73" t="s">
        <v>181</v>
      </c>
      <c r="B52" s="88" t="str">
        <f>B48</f>
        <v/>
      </c>
      <c r="C52" s="88" t="str">
        <f t="shared" ref="C52:D52" si="3">C48</f>
        <v/>
      </c>
      <c r="D52" s="88" t="str">
        <f t="shared" si="3"/>
        <v/>
      </c>
    </row>
    <row r="53" spans="1:4" x14ac:dyDescent="0.2">
      <c r="A53" s="73" t="s">
        <v>184</v>
      </c>
      <c r="B53" s="88" t="str">
        <f>IFERROR('1C-Analiza_fin_extinsa'!B21/'1C-Analiza_fin_extinsa'!B20,"")</f>
        <v/>
      </c>
      <c r="C53" s="88" t="str">
        <f>IFERROR('1C-Analiza_fin_extinsa'!C21/'1C-Analiza_fin_extinsa'!C20,"")</f>
        <v/>
      </c>
      <c r="D53" s="88" t="str">
        <f>IFERROR('1C-Analiza_fin_extinsa'!D21/'1C-Analiza_fin_extinsa'!D20,"")</f>
        <v/>
      </c>
    </row>
    <row r="54" spans="1:4" ht="25.5" x14ac:dyDescent="0.2">
      <c r="A54" s="10" t="s">
        <v>220</v>
      </c>
      <c r="B54" s="87" t="str">
        <f>IF(B44&lt;0,"nu se calculeaza",IFERROR(('1C-Analiza_fin_extinsa'!B49-'1C-Analiza_fin_extinsa'!B45)/('1C-Analiza_fin_extinsa'!B20+'1C-Analiza_fin_extinsa'!B16),""))</f>
        <v/>
      </c>
      <c r="C54" s="87" t="str">
        <f>IF(C44&lt;0,"nu se calculeaza",IFERROR(('1C-Analiza_fin_extinsa'!C49-'1C-Analiza_fin_extinsa'!C45)/('1C-Analiza_fin_extinsa'!C20+'1C-Analiza_fin_extinsa'!C16),""))</f>
        <v/>
      </c>
      <c r="D54" s="87" t="str">
        <f>IF(D44&lt;0,"nu se calculeaza",IFERROR(('1C-Analiza_fin_extinsa'!D49-'1C-Analiza_fin_extinsa'!D45)/('1C-Analiza_fin_extinsa'!D20+'1C-Analiza_fin_extinsa'!D16),""))</f>
        <v/>
      </c>
    </row>
    <row r="55" spans="1:4" ht="25.5" x14ac:dyDescent="0.2">
      <c r="A55" s="84" t="s">
        <v>219</v>
      </c>
      <c r="B55" s="35"/>
      <c r="C55" s="35"/>
      <c r="D55" s="35"/>
    </row>
    <row r="56" spans="1:4" s="71" customFormat="1" ht="15" x14ac:dyDescent="0.2">
      <c r="A56" s="73" t="s">
        <v>185</v>
      </c>
      <c r="B56" s="87" t="str">
        <f>IF(B44&lt;0,"nu se calculeaza",IFERROR(('1C-Analiza_fin_extinsa'!B49-'1C-Analiza_fin_extinsa'!B45)/'1C-Analiza_fin_extinsa'!B25,""))</f>
        <v/>
      </c>
      <c r="C56" s="87" t="str">
        <f>IF(C44&lt;0,"nu se calculeaza",IFERROR(('1C-Analiza_fin_extinsa'!C49-'1C-Analiza_fin_extinsa'!C45)/'1C-Analiza_fin_extinsa'!C25,""))</f>
        <v/>
      </c>
      <c r="D56" s="87" t="str">
        <f>IF(D44&lt;0,"nu se calculeaza",IFERROR(('1C-Analiza_fin_extinsa'!D49-'1C-Analiza_fin_extinsa'!D45)/'1C-Analiza_fin_extinsa'!D25,""))</f>
        <v/>
      </c>
    </row>
    <row r="57" spans="1:4" x14ac:dyDescent="0.2">
      <c r="A57" s="73" t="s">
        <v>181</v>
      </c>
      <c r="B57" s="88" t="str">
        <f>B48</f>
        <v/>
      </c>
      <c r="C57" s="88" t="str">
        <f t="shared" ref="C57:D57" si="4">C48</f>
        <v/>
      </c>
      <c r="D57" s="88" t="str">
        <f t="shared" si="4"/>
        <v/>
      </c>
    </row>
    <row r="58" spans="1:4" x14ac:dyDescent="0.2">
      <c r="A58" s="73" t="s">
        <v>186</v>
      </c>
      <c r="B58" s="88" t="str">
        <f>IFERROR(('1C-Analiza_fin_extinsa'!B21/('1C-Analiza_fin_extinsa'!B20+'1C-Analiza_fin_extinsa'!B16)),"")</f>
        <v/>
      </c>
      <c r="C58" s="88" t="str">
        <f>IFERROR(('1C-Analiza_fin_extinsa'!C21/('1C-Analiza_fin_extinsa'!C20+'1C-Analiza_fin_extinsa'!C16)),"")</f>
        <v/>
      </c>
      <c r="D58" s="88" t="str">
        <f>IFERROR(('1C-Analiza_fin_extinsa'!D21/('1C-Analiza_fin_extinsa'!D20+'1C-Analiza_fin_extinsa'!D16)),"")</f>
        <v/>
      </c>
    </row>
    <row r="59" spans="1:4" x14ac:dyDescent="0.2">
      <c r="A59" s="10" t="s">
        <v>187</v>
      </c>
      <c r="B59" s="89" t="str">
        <f>IFERROR(B49-B54,"")</f>
        <v/>
      </c>
      <c r="C59" s="89" t="str">
        <f t="shared" ref="C59:D59" si="5">IFERROR(C49-C54,"")</f>
        <v/>
      </c>
      <c r="D59" s="89" t="str">
        <f t="shared" si="5"/>
        <v/>
      </c>
    </row>
    <row r="60" spans="1:4" s="71" customFormat="1" ht="15" x14ac:dyDescent="0.2">
      <c r="A60" s="90"/>
      <c r="B60" s="50"/>
      <c r="C60" s="50"/>
      <c r="D60" s="50"/>
    </row>
    <row r="61" spans="1:4" x14ac:dyDescent="0.2">
      <c r="A61" s="83" t="s">
        <v>116</v>
      </c>
      <c r="B61" s="31" t="str">
        <f>'1A-Bilant'!B5</f>
        <v>N-2</v>
      </c>
      <c r="C61" s="31" t="str">
        <f>'1A-Bilant'!C5</f>
        <v>N-1</v>
      </c>
      <c r="D61" s="31" t="str">
        <f>'1A-Bilant'!D5</f>
        <v>N</v>
      </c>
    </row>
    <row r="62" spans="1:4" x14ac:dyDescent="0.2">
      <c r="A62" s="73" t="s">
        <v>188</v>
      </c>
      <c r="B62" s="91" t="str">
        <f>IFERROR(('1C-Analiza_fin_extinsa'!B21*360)/'1C-Analiza_fin_extinsa'!B25,"")</f>
        <v/>
      </c>
      <c r="C62" s="91" t="str">
        <f>IFERROR(('1C-Analiza_fin_extinsa'!C21*360)/'1C-Analiza_fin_extinsa'!C25,"")</f>
        <v/>
      </c>
      <c r="D62" s="91" t="str">
        <f>IFERROR(('1C-Analiza_fin_extinsa'!D21*360)/'1C-Analiza_fin_extinsa'!D25,"")</f>
        <v/>
      </c>
    </row>
    <row r="63" spans="1:4" s="71" customFormat="1" ht="25.5" x14ac:dyDescent="0.2">
      <c r="A63" s="73" t="s">
        <v>189</v>
      </c>
      <c r="B63" s="91" t="str">
        <f>IFERROR(('1C-Analiza_fin_extinsa'!B4*360)/'1C-Analiza_fin_extinsa'!B25,"")</f>
        <v/>
      </c>
      <c r="C63" s="91" t="str">
        <f>IFERROR(('1C-Analiza_fin_extinsa'!C4*360)/'1C-Analiza_fin_extinsa'!C25,"")</f>
        <v/>
      </c>
      <c r="D63" s="91" t="str">
        <f>IFERROR(('1C-Analiza_fin_extinsa'!D4*360)/'1C-Analiza_fin_extinsa'!D25,"")</f>
        <v/>
      </c>
    </row>
    <row r="64" spans="1:4" x14ac:dyDescent="0.2">
      <c r="A64" s="73" t="s">
        <v>190</v>
      </c>
      <c r="B64" s="91" t="str">
        <f>IFERROR(('1C-Analiza_fin_extinsa'!B5*360)/'1C-Analiza_fin_extinsa'!B25,"")</f>
        <v/>
      </c>
      <c r="C64" s="91" t="str">
        <f>IFERROR(('1C-Analiza_fin_extinsa'!C5*360)/'1C-Analiza_fin_extinsa'!C25,"")</f>
        <v/>
      </c>
      <c r="D64" s="91" t="str">
        <f>IFERROR(('1C-Analiza_fin_extinsa'!D5*360)/'1C-Analiza_fin_extinsa'!D25,"")</f>
        <v/>
      </c>
    </row>
    <row r="65" spans="1:4" x14ac:dyDescent="0.2">
      <c r="A65" s="73" t="s">
        <v>191</v>
      </c>
      <c r="B65" s="91" t="str">
        <f>IFERROR(('1C-Analiza_fin_extinsa'!B6*360)/'1C-Analiza_fin_extinsa'!B25,"")</f>
        <v/>
      </c>
      <c r="C65" s="91" t="str">
        <f>IFERROR(('1C-Analiza_fin_extinsa'!C6*360)/'1C-Analiza_fin_extinsa'!C25,"")</f>
        <v/>
      </c>
      <c r="D65" s="91" t="str">
        <f>IFERROR(('1C-Analiza_fin_extinsa'!D6*360)/'1C-Analiza_fin_extinsa'!D25,"")</f>
        <v/>
      </c>
    </row>
    <row r="66" spans="1:4" x14ac:dyDescent="0.2">
      <c r="A66" s="73" t="s">
        <v>192</v>
      </c>
      <c r="B66" s="91" t="str">
        <f>IFERROR(('1C-Analiza_fin_extinsa'!B7*360)/'1C-Analiza_fin_extinsa'!B25,"")</f>
        <v/>
      </c>
      <c r="C66" s="91" t="str">
        <f>IFERROR(('1C-Analiza_fin_extinsa'!C7*360)/'1C-Analiza_fin_extinsa'!C25,"")</f>
        <v/>
      </c>
      <c r="D66" s="91" t="str">
        <f>IFERROR(('1C-Analiza_fin_extinsa'!D7*360)/'1C-Analiza_fin_extinsa'!D25,"")</f>
        <v/>
      </c>
    </row>
    <row r="67" spans="1:4" x14ac:dyDescent="0.2">
      <c r="A67" s="73" t="s">
        <v>193</v>
      </c>
      <c r="B67" s="91" t="str">
        <f>IFERROR(('1C-Analiza_fin_extinsa'!B13*360)/'1C-Analiza_fin_extinsa'!B25,"")</f>
        <v/>
      </c>
      <c r="C67" s="91" t="str">
        <f>IFERROR(('1C-Analiza_fin_extinsa'!C13*360)/'1C-Analiza_fin_extinsa'!C25,"")</f>
        <v/>
      </c>
      <c r="D67" s="91" t="str">
        <f>IFERROR(('1C-Analiza_fin_extinsa'!D13*360)/'1C-Analiza_fin_extinsa'!D25,"")</f>
        <v/>
      </c>
    </row>
    <row r="68" spans="1:4" s="92" customFormat="1" ht="15.75" x14ac:dyDescent="0.2">
      <c r="A68" s="83" t="s">
        <v>117</v>
      </c>
      <c r="B68" s="31" t="str">
        <f>'1A-Bilant'!B5</f>
        <v>N-2</v>
      </c>
      <c r="C68" s="31" t="str">
        <f>'1A-Bilant'!C5</f>
        <v>N-1</v>
      </c>
      <c r="D68" s="31" t="str">
        <f>'1A-Bilant'!D5</f>
        <v>N</v>
      </c>
    </row>
    <row r="69" spans="1:4" x14ac:dyDescent="0.2">
      <c r="A69" s="73" t="s">
        <v>194</v>
      </c>
      <c r="B69" s="88" t="str">
        <f>IFERROR('1C-Analiza_fin_extinsa'!B25/'1C-Analiza_fin_extinsa'!B21,"")</f>
        <v/>
      </c>
      <c r="C69" s="88" t="str">
        <f>IFERROR('1C-Analiza_fin_extinsa'!C25/'1C-Analiza_fin_extinsa'!C21,"")</f>
        <v/>
      </c>
      <c r="D69" s="88" t="str">
        <f>IFERROR('1C-Analiza_fin_extinsa'!D25/'1C-Analiza_fin_extinsa'!D21,"")</f>
        <v/>
      </c>
    </row>
    <row r="70" spans="1:4" s="71" customFormat="1" ht="15" x14ac:dyDescent="0.2">
      <c r="A70" s="73" t="s">
        <v>195</v>
      </c>
      <c r="B70" s="88" t="str">
        <f>IFERROR('1C-Analiza_fin_extinsa'!B25/'1C-Analiza_fin_extinsa'!B4,"")</f>
        <v/>
      </c>
      <c r="C70" s="88" t="str">
        <f>IFERROR('1C-Analiza_fin_extinsa'!C25/'1C-Analiza_fin_extinsa'!C4,"")</f>
        <v/>
      </c>
      <c r="D70" s="88" t="str">
        <f>IFERROR('1C-Analiza_fin_extinsa'!D25/'1C-Analiza_fin_extinsa'!D4,"")</f>
        <v/>
      </c>
    </row>
    <row r="71" spans="1:4" s="71" customFormat="1" ht="15" x14ac:dyDescent="0.2">
      <c r="A71" s="73" t="s">
        <v>196</v>
      </c>
      <c r="B71" s="88" t="str">
        <f>IFERROR('1C-Analiza_fin_extinsa'!B25/'1C-Analiza_fin_extinsa'!B5,"")</f>
        <v/>
      </c>
      <c r="C71" s="88" t="str">
        <f>IFERROR('1C-Analiza_fin_extinsa'!C25/'1C-Analiza_fin_extinsa'!C5,"")</f>
        <v/>
      </c>
      <c r="D71" s="88" t="str">
        <f>IFERROR('1C-Analiza_fin_extinsa'!D25/'1C-Analiza_fin_extinsa'!D5,"")</f>
        <v/>
      </c>
    </row>
    <row r="72" spans="1:4" s="71" customFormat="1" ht="15" x14ac:dyDescent="0.2">
      <c r="A72" s="73" t="s">
        <v>197</v>
      </c>
      <c r="B72" s="88" t="str">
        <f>IFERROR('1C-Analiza_fin_extinsa'!B25/'1C-Analiza_fin_extinsa'!B6,"")</f>
        <v/>
      </c>
      <c r="C72" s="88" t="str">
        <f>IFERROR('1C-Analiza_fin_extinsa'!C25/'1C-Analiza_fin_extinsa'!C6,"")</f>
        <v/>
      </c>
      <c r="D72" s="88" t="str">
        <f>IFERROR('1C-Analiza_fin_extinsa'!D25/'1C-Analiza_fin_extinsa'!D6,"")</f>
        <v/>
      </c>
    </row>
    <row r="73" spans="1:4" s="71" customFormat="1" ht="15" x14ac:dyDescent="0.2">
      <c r="A73" s="73" t="s">
        <v>198</v>
      </c>
      <c r="B73" s="88" t="str">
        <f>IFERROR('1C-Analiza_fin_extinsa'!B25/'1C-Analiza_fin_extinsa'!B7,"")</f>
        <v/>
      </c>
      <c r="C73" s="88" t="str">
        <f>IFERROR('1C-Analiza_fin_extinsa'!C25/'1C-Analiza_fin_extinsa'!C7,"")</f>
        <v/>
      </c>
      <c r="D73" s="88" t="str">
        <f>IFERROR('1C-Analiza_fin_extinsa'!D25/'1C-Analiza_fin_extinsa'!D7,"")</f>
        <v/>
      </c>
    </row>
    <row r="74" spans="1:4" s="71" customFormat="1" ht="15" x14ac:dyDescent="0.2">
      <c r="A74" s="73" t="s">
        <v>199</v>
      </c>
      <c r="B74" s="88" t="str">
        <f>IFERROR('1C-Analiza_fin_extinsa'!B25/'1C-Analiza_fin_extinsa'!B13,"")</f>
        <v/>
      </c>
      <c r="C74" s="88" t="str">
        <f>IFERROR('1C-Analiza_fin_extinsa'!C25/'1C-Analiza_fin_extinsa'!C13,"")</f>
        <v/>
      </c>
      <c r="D74" s="88" t="str">
        <f>IFERROR('1C-Analiza_fin_extinsa'!D25/'1C-Analiza_fin_extinsa'!D13,"")</f>
        <v/>
      </c>
    </row>
    <row r="75" spans="1:4" s="71" customFormat="1" ht="15" hidden="1" x14ac:dyDescent="0.2">
      <c r="A75" s="93" t="s">
        <v>120</v>
      </c>
      <c r="B75" s="23"/>
      <c r="C75" s="23"/>
      <c r="D75" s="23"/>
    </row>
    <row r="76" spans="1:4" s="71" customFormat="1" ht="15" hidden="1" x14ac:dyDescent="0.2">
      <c r="A76" s="94" t="s">
        <v>121</v>
      </c>
      <c r="B76" s="95" t="e">
        <f>'1C-Analiza_fin_extinsa'!B21/'1C-Analiza_fin_extinsa'!B25</f>
        <v>#DIV/0!</v>
      </c>
      <c r="C76" s="95" t="e">
        <f>'1C-Analiza_fin_extinsa'!C21/'1C-Analiza_fin_extinsa'!C25</f>
        <v>#DIV/0!</v>
      </c>
      <c r="D76" s="95" t="e">
        <f>'1C-Analiza_fin_extinsa'!D21/'1C-Analiza_fin_extinsa'!D25</f>
        <v>#DIV/0!</v>
      </c>
    </row>
    <row r="77" spans="1:4" s="71" customFormat="1" ht="15" hidden="1" x14ac:dyDescent="0.2">
      <c r="A77" s="94" t="s">
        <v>122</v>
      </c>
      <c r="B77" s="95" t="e">
        <f>'1C-Analiza_fin_extinsa'!B4/'1C-Analiza_fin_extinsa'!B25</f>
        <v>#DIV/0!</v>
      </c>
      <c r="C77" s="95" t="e">
        <f>'1C-Analiza_fin_extinsa'!C4/'1C-Analiza_fin_extinsa'!C25</f>
        <v>#DIV/0!</v>
      </c>
      <c r="D77" s="95" t="e">
        <f>'1C-Analiza_fin_extinsa'!D4/'1C-Analiza_fin_extinsa'!D25</f>
        <v>#DIV/0!</v>
      </c>
    </row>
    <row r="78" spans="1:4" s="71" customFormat="1" ht="15" hidden="1" x14ac:dyDescent="0.2">
      <c r="A78" s="94" t="s">
        <v>123</v>
      </c>
      <c r="B78" s="95" t="e">
        <f>'1C-Analiza_fin_extinsa'!B5/'1C-Analiza_fin_extinsa'!B25</f>
        <v>#DIV/0!</v>
      </c>
      <c r="C78" s="95" t="e">
        <f>'1C-Analiza_fin_extinsa'!C5/'1C-Analiza_fin_extinsa'!C25</f>
        <v>#DIV/0!</v>
      </c>
      <c r="D78" s="95" t="e">
        <f>'1C-Analiza_fin_extinsa'!D5/'1C-Analiza_fin_extinsa'!D25</f>
        <v>#DIV/0!</v>
      </c>
    </row>
    <row r="79" spans="1:4" s="71" customFormat="1" ht="15" hidden="1" x14ac:dyDescent="0.2">
      <c r="A79" s="94" t="s">
        <v>124</v>
      </c>
      <c r="B79" s="95" t="e">
        <f>'1C-Analiza_fin_extinsa'!B6/'1C-Analiza_fin_extinsa'!B25</f>
        <v>#DIV/0!</v>
      </c>
      <c r="C79" s="95" t="e">
        <f>'1C-Analiza_fin_extinsa'!C6/'1C-Analiza_fin_extinsa'!C25</f>
        <v>#DIV/0!</v>
      </c>
      <c r="D79" s="95" t="e">
        <f>'1C-Analiza_fin_extinsa'!D6/'1C-Analiza_fin_extinsa'!D25</f>
        <v>#DIV/0!</v>
      </c>
    </row>
    <row r="80" spans="1:4" s="71" customFormat="1" ht="15" hidden="1" x14ac:dyDescent="0.2">
      <c r="A80" s="94" t="s">
        <v>125</v>
      </c>
      <c r="B80" s="95" t="e">
        <f>'1C-Analiza_fin_extinsa'!B7/'1C-Analiza_fin_extinsa'!B25</f>
        <v>#DIV/0!</v>
      </c>
      <c r="C80" s="95" t="e">
        <f>'1C-Analiza_fin_extinsa'!C7/'1C-Analiza_fin_extinsa'!C25</f>
        <v>#DIV/0!</v>
      </c>
      <c r="D80" s="95" t="e">
        <f>'1C-Analiza_fin_extinsa'!D7/'1C-Analiza_fin_extinsa'!D25</f>
        <v>#DIV/0!</v>
      </c>
    </row>
    <row r="81" spans="1:6" s="71" customFormat="1" ht="15" hidden="1" x14ac:dyDescent="0.2">
      <c r="A81" s="94" t="s">
        <v>126</v>
      </c>
      <c r="B81" s="95" t="e">
        <f>'1C-Analiza_fin_extinsa'!B13/'1C-Analiza_fin_extinsa'!B25</f>
        <v>#DIV/0!</v>
      </c>
      <c r="C81" s="95" t="e">
        <f>'1C-Analiza_fin_extinsa'!C13/'1C-Analiza_fin_extinsa'!C25</f>
        <v>#DIV/0!</v>
      </c>
      <c r="D81" s="95" t="e">
        <f>'1C-Analiza_fin_extinsa'!D13/'1C-Analiza_fin_extinsa'!D25</f>
        <v>#DIV/0!</v>
      </c>
    </row>
    <row r="82" spans="1:6" s="71" customFormat="1" ht="15" hidden="1" x14ac:dyDescent="0.2">
      <c r="A82" s="96" t="s">
        <v>127</v>
      </c>
      <c r="B82" s="97" t="e">
        <f>'1C-Analiza_fin_extinsa'!B9/'1C-Analiza_fin_extinsa'!B25</f>
        <v>#DIV/0!</v>
      </c>
      <c r="C82" s="97" t="e">
        <f>'1C-Analiza_fin_extinsa'!C9/'1C-Analiza_fin_extinsa'!C25</f>
        <v>#DIV/0!</v>
      </c>
      <c r="D82" s="97" t="e">
        <f>'1C-Analiza_fin_extinsa'!D9/'1C-Analiza_fin_extinsa'!D25</f>
        <v>#DIV/0!</v>
      </c>
    </row>
    <row r="83" spans="1:6" x14ac:dyDescent="0.2">
      <c r="A83" s="90"/>
      <c r="B83" s="50"/>
      <c r="C83" s="50"/>
      <c r="D83" s="50"/>
    </row>
    <row r="84" spans="1:6" x14ac:dyDescent="0.2">
      <c r="A84" s="10" t="s">
        <v>119</v>
      </c>
      <c r="B84" s="31" t="str">
        <f>'1A-Bilant'!B5</f>
        <v>N-2</v>
      </c>
      <c r="C84" s="31" t="str">
        <f>'1A-Bilant'!C5</f>
        <v>N-1</v>
      </c>
      <c r="D84" s="31" t="str">
        <f>'1A-Bilant'!D5</f>
        <v>N</v>
      </c>
    </row>
    <row r="85" spans="1:6" x14ac:dyDescent="0.2">
      <c r="A85" s="121" t="s">
        <v>200</v>
      </c>
      <c r="B85" s="122" t="str">
        <f>IFERROR('1C-Analiza_fin_extinsa'!B5/'1C-Analiza_fin_extinsa'!B11,"")</f>
        <v/>
      </c>
      <c r="C85" s="122" t="str">
        <f>IFERROR('1C-Analiza_fin_extinsa'!C5/'1C-Analiza_fin_extinsa'!C11,"")</f>
        <v/>
      </c>
      <c r="D85" s="122" t="str">
        <f>IFERROR('1C-Analiza_fin_extinsa'!D5/'1C-Analiza_fin_extinsa'!D11,"")</f>
        <v/>
      </c>
      <c r="F85" s="120"/>
    </row>
    <row r="86" spans="1:6" ht="25.5" x14ac:dyDescent="0.2">
      <c r="A86" s="73" t="s">
        <v>201</v>
      </c>
      <c r="B86" s="88" t="str">
        <f>IFERROR(('1C-Analiza_fin_extinsa'!B5-'1C-Analiza_fin_extinsa'!B6)/'1C-Analiza_fin_extinsa'!B11,"")</f>
        <v/>
      </c>
      <c r="C86" s="88" t="str">
        <f>IFERROR(('1C-Analiza_fin_extinsa'!C5-'1C-Analiza_fin_extinsa'!C6)/'1C-Analiza_fin_extinsa'!C11,"")</f>
        <v/>
      </c>
      <c r="D86" s="88" t="str">
        <f>IFERROR(('1C-Analiza_fin_extinsa'!D5-'1C-Analiza_fin_extinsa'!D6)/'1C-Analiza_fin_extinsa'!D11,"")</f>
        <v/>
      </c>
    </row>
    <row r="87" spans="1:6" s="105" customFormat="1" x14ac:dyDescent="0.2">
      <c r="A87" s="84" t="s">
        <v>202</v>
      </c>
      <c r="B87" s="98" t="str">
        <f>IFERROR('1C-Analiza_fin_extinsa'!B9/'1C-Analiza_fin_extinsa'!B11,"")</f>
        <v/>
      </c>
      <c r="C87" s="98" t="str">
        <f>IFERROR('1C-Analiza_fin_extinsa'!C9/'1C-Analiza_fin_extinsa'!C11,"")</f>
        <v/>
      </c>
      <c r="D87" s="98" t="str">
        <f>IFERROR('1C-Analiza_fin_extinsa'!D9/'1C-Analiza_fin_extinsa'!D11,"")</f>
        <v/>
      </c>
    </row>
    <row r="88" spans="1:6" s="105" customFormat="1" x14ac:dyDescent="0.2">
      <c r="A88" s="99"/>
      <c r="B88" s="100"/>
      <c r="C88" s="100"/>
      <c r="D88" s="100"/>
    </row>
    <row r="89" spans="1:6" s="105" customFormat="1" x14ac:dyDescent="0.2">
      <c r="A89" s="113" t="s">
        <v>129</v>
      </c>
      <c r="B89" s="31" t="str">
        <f>'1A-Bilant'!B5</f>
        <v>N-2</v>
      </c>
      <c r="C89" s="31" t="str">
        <f>'1A-Bilant'!C5</f>
        <v>N-1</v>
      </c>
      <c r="D89" s="31" t="str">
        <f>'1A-Bilant'!D5</f>
        <v>N</v>
      </c>
    </row>
    <row r="90" spans="1:6" s="105" customFormat="1" x14ac:dyDescent="0.2">
      <c r="A90" s="84" t="s">
        <v>203</v>
      </c>
      <c r="B90" s="98" t="str">
        <f>IFERROR('1C-Analiza_fin_extinsa'!B10/'1C-Analiza_fin_extinsa'!B11,"")</f>
        <v/>
      </c>
      <c r="C90" s="98" t="str">
        <f>IFERROR('1C-Analiza_fin_extinsa'!C10/'1C-Analiza_fin_extinsa'!C11,"")</f>
        <v/>
      </c>
      <c r="D90" s="98" t="str">
        <f>IFERROR('1C-Analiza_fin_extinsa'!D10/'1C-Analiza_fin_extinsa'!D11,"")</f>
        <v/>
      </c>
    </row>
    <row r="91" spans="1:6" s="105" customFormat="1" x14ac:dyDescent="0.2">
      <c r="A91" s="121" t="s">
        <v>204</v>
      </c>
      <c r="B91" s="122" t="str">
        <f>IFERROR('1C-Analiza_fin_extinsa'!B10/('1C-Analiza_fin_extinsa'!B11+'1C-Analiza_fin_extinsa'!B16),"")</f>
        <v/>
      </c>
      <c r="C91" s="122" t="str">
        <f>IFERROR('1C-Analiza_fin_extinsa'!C10/('1C-Analiza_fin_extinsa'!C11+'1C-Analiza_fin_extinsa'!C16),"")</f>
        <v/>
      </c>
      <c r="D91" s="122" t="str">
        <f>IFERROR('1C-Analiza_fin_extinsa'!D10/('1C-Analiza_fin_extinsa'!D11+'1C-Analiza_fin_extinsa'!D16),"")</f>
        <v/>
      </c>
    </row>
    <row r="92" spans="1:6" s="105" customFormat="1" ht="25.5" x14ac:dyDescent="0.2">
      <c r="A92" s="84" t="s">
        <v>205</v>
      </c>
      <c r="B92" s="98" t="str">
        <f>IFERROR('1C-Analiza_fin_extinsa'!B20/('1C-Analiza_fin_extinsa'!B20+'1C-Analiza_fin_extinsa'!B16),"")</f>
        <v/>
      </c>
      <c r="C92" s="98" t="str">
        <f>IFERROR('1C-Analiza_fin_extinsa'!C20/('1C-Analiza_fin_extinsa'!C20+'1C-Analiza_fin_extinsa'!C16),"")</f>
        <v/>
      </c>
      <c r="D92" s="98" t="str">
        <f>IFERROR('1C-Analiza_fin_extinsa'!D20/('1C-Analiza_fin_extinsa'!D20+'1C-Analiza_fin_extinsa'!D16),"")</f>
        <v/>
      </c>
    </row>
    <row r="93" spans="1:6" s="105" customFormat="1" x14ac:dyDescent="0.2">
      <c r="A93" s="84" t="s">
        <v>206</v>
      </c>
      <c r="B93" s="85" t="str">
        <f>IFERROR('1C-Analiza_fin_extinsa'!B20/'1C-Analiza_fin_extinsa'!B21,"")</f>
        <v/>
      </c>
      <c r="C93" s="85" t="str">
        <f>IFERROR('1C-Analiza_fin_extinsa'!C20/'1C-Analiza_fin_extinsa'!C21,"")</f>
        <v/>
      </c>
      <c r="D93" s="85" t="str">
        <f>IFERROR('1C-Analiza_fin_extinsa'!D20/'1C-Analiza_fin_extinsa'!D21,"")</f>
        <v/>
      </c>
    </row>
    <row r="94" spans="1:6" s="105" customFormat="1" x14ac:dyDescent="0.2">
      <c r="A94" s="84" t="s">
        <v>207</v>
      </c>
      <c r="B94" s="85" t="str">
        <f>IFERROR('1C-Analiza_fin_extinsa'!B16/'1C-Analiza_fin_extinsa'!B20,"")</f>
        <v/>
      </c>
      <c r="C94" s="85" t="str">
        <f>IFERROR('1C-Analiza_fin_extinsa'!C16/'1C-Analiza_fin_extinsa'!C20,"")</f>
        <v/>
      </c>
      <c r="D94" s="85" t="str">
        <f>IFERROR('1C-Analiza_fin_extinsa'!D16/'1C-Analiza_fin_extinsa'!D20,"")</f>
        <v/>
      </c>
    </row>
    <row r="95" spans="1:6" s="105" customFormat="1" x14ac:dyDescent="0.2">
      <c r="A95" s="84" t="s">
        <v>208</v>
      </c>
      <c r="B95" s="85" t="str">
        <f>IFERROR('1C-Analiza_fin_extinsa'!B16/'1C-Analiza_fin_extinsa'!B21,"")</f>
        <v/>
      </c>
      <c r="C95" s="85" t="str">
        <f>IFERROR('1C-Analiza_fin_extinsa'!C16/'1C-Analiza_fin_extinsa'!C21,"")</f>
        <v/>
      </c>
      <c r="D95" s="85" t="str">
        <f>IFERROR('1C-Analiza_fin_extinsa'!D16/'1C-Analiza_fin_extinsa'!D21,"")</f>
        <v/>
      </c>
    </row>
    <row r="96" spans="1:6" s="105" customFormat="1" ht="15" customHeight="1" x14ac:dyDescent="0.2">
      <c r="A96" s="84" t="s">
        <v>209</v>
      </c>
      <c r="B96" s="85" t="str">
        <f>IFERROR('1C-Analiza_fin_extinsa'!B11/'1C-Analiza_fin_extinsa'!B21,"")</f>
        <v/>
      </c>
      <c r="C96" s="85" t="str">
        <f>IFERROR('1C-Analiza_fin_extinsa'!C11/'1C-Analiza_fin_extinsa'!C21,"")</f>
        <v/>
      </c>
      <c r="D96" s="85" t="str">
        <f>IFERROR('1C-Analiza_fin_extinsa'!D11/'1C-Analiza_fin_extinsa'!D21,"")</f>
        <v/>
      </c>
    </row>
    <row r="97" spans="1:4" s="105" customFormat="1" x14ac:dyDescent="0.2">
      <c r="A97" s="123" t="s">
        <v>210</v>
      </c>
      <c r="B97" s="124" t="str">
        <f>IFERROR(('1C-Analiza_fin_extinsa'!B11+'1C-Analiza_fin_extinsa'!B16)/'1C-Analiza_fin_extinsa'!B21,"")</f>
        <v/>
      </c>
      <c r="C97" s="124" t="str">
        <f>IFERROR(('1C-Analiza_fin_extinsa'!C11+'1C-Analiza_fin_extinsa'!C16)/'1C-Analiza_fin_extinsa'!C21,"")</f>
        <v/>
      </c>
      <c r="D97" s="124" t="str">
        <f>IFERROR(('1C-Analiza_fin_extinsa'!D11+'1C-Analiza_fin_extinsa'!D16)/'1C-Analiza_fin_extinsa'!D21,"")</f>
        <v/>
      </c>
    </row>
    <row r="98" spans="1:4" x14ac:dyDescent="0.2">
      <c r="A98" s="94"/>
      <c r="B98" s="23"/>
      <c r="C98" s="23"/>
      <c r="D98" s="23"/>
    </row>
    <row r="99" spans="1:4" x14ac:dyDescent="0.2">
      <c r="A99" s="94"/>
      <c r="B99" s="23"/>
      <c r="C99" s="23"/>
      <c r="D99" s="23"/>
    </row>
    <row r="100" spans="1:4" x14ac:dyDescent="0.2">
      <c r="A100" s="94"/>
      <c r="B100" s="23"/>
      <c r="C100" s="23"/>
      <c r="D100" s="23"/>
    </row>
    <row r="101" spans="1:4" x14ac:dyDescent="0.2">
      <c r="A101" s="94"/>
      <c r="B101" s="23"/>
      <c r="C101" s="23"/>
      <c r="D101" s="23"/>
    </row>
    <row r="102" spans="1:4" x14ac:dyDescent="0.2">
      <c r="A102" s="94"/>
      <c r="B102" s="23"/>
      <c r="C102" s="23"/>
      <c r="D102" s="23"/>
    </row>
    <row r="103" spans="1:4" x14ac:dyDescent="0.2">
      <c r="A103" s="94"/>
      <c r="B103" s="23"/>
      <c r="C103" s="23"/>
      <c r="D103" s="23"/>
    </row>
    <row r="104" spans="1:4" x14ac:dyDescent="0.2">
      <c r="A104" s="94"/>
      <c r="B104" s="23"/>
      <c r="C104" s="23"/>
      <c r="D104" s="23"/>
    </row>
    <row r="105" spans="1:4" x14ac:dyDescent="0.2">
      <c r="A105" s="94"/>
      <c r="B105" s="23"/>
      <c r="C105" s="23"/>
      <c r="D105" s="23"/>
    </row>
    <row r="106" spans="1:4" x14ac:dyDescent="0.2">
      <c r="A106" s="94"/>
      <c r="B106" s="23"/>
      <c r="C106" s="23"/>
      <c r="D106" s="23"/>
    </row>
    <row r="107" spans="1:4" x14ac:dyDescent="0.2">
      <c r="A107" s="94"/>
      <c r="B107" s="23"/>
      <c r="C107" s="23"/>
      <c r="D107" s="23"/>
    </row>
    <row r="108" spans="1:4" x14ac:dyDescent="0.2">
      <c r="A108" s="94"/>
      <c r="B108" s="23"/>
      <c r="C108" s="23"/>
      <c r="D108" s="23"/>
    </row>
    <row r="109" spans="1:4" x14ac:dyDescent="0.2">
      <c r="A109" s="94"/>
      <c r="B109" s="23"/>
      <c r="C109" s="23"/>
      <c r="D109" s="23"/>
    </row>
    <row r="110" spans="1:4" x14ac:dyDescent="0.2">
      <c r="A110" s="94"/>
      <c r="B110" s="23"/>
      <c r="C110" s="23"/>
      <c r="D110" s="23"/>
    </row>
    <row r="111" spans="1:4" x14ac:dyDescent="0.2">
      <c r="A111" s="94"/>
      <c r="B111" s="23"/>
      <c r="C111" s="23"/>
      <c r="D111" s="23"/>
    </row>
    <row r="112" spans="1:4" x14ac:dyDescent="0.2">
      <c r="A112" s="94"/>
      <c r="B112" s="23"/>
      <c r="C112" s="23"/>
      <c r="D112" s="23"/>
    </row>
    <row r="113" spans="1:4" x14ac:dyDescent="0.2">
      <c r="A113" s="94"/>
      <c r="B113" s="23"/>
      <c r="C113" s="23"/>
      <c r="D113" s="23"/>
    </row>
    <row r="114" spans="1:4" x14ac:dyDescent="0.2">
      <c r="A114" s="94"/>
      <c r="B114" s="23"/>
      <c r="C114" s="23"/>
      <c r="D114" s="23"/>
    </row>
    <row r="115" spans="1:4" x14ac:dyDescent="0.2">
      <c r="A115" s="94"/>
      <c r="B115" s="23"/>
      <c r="C115" s="23"/>
      <c r="D115" s="23"/>
    </row>
    <row r="116" spans="1:4" x14ac:dyDescent="0.2">
      <c r="A116" s="94"/>
      <c r="B116" s="23"/>
      <c r="C116" s="23"/>
      <c r="D116" s="23"/>
    </row>
    <row r="117" spans="1:4" x14ac:dyDescent="0.2">
      <c r="A117" s="94"/>
      <c r="B117" s="23"/>
      <c r="C117" s="23"/>
      <c r="D117" s="23"/>
    </row>
    <row r="118" spans="1:4" x14ac:dyDescent="0.2">
      <c r="A118" s="94"/>
      <c r="B118" s="23"/>
      <c r="C118" s="23"/>
      <c r="D118" s="23"/>
    </row>
    <row r="119" spans="1:4" x14ac:dyDescent="0.2">
      <c r="A119" s="94"/>
      <c r="B119" s="23"/>
      <c r="C119" s="23"/>
      <c r="D119" s="23"/>
    </row>
    <row r="120" spans="1:4" x14ac:dyDescent="0.2">
      <c r="A120" s="94"/>
      <c r="B120" s="23"/>
      <c r="C120" s="23"/>
      <c r="D120" s="23"/>
    </row>
    <row r="121" spans="1:4" x14ac:dyDescent="0.2">
      <c r="A121" s="94"/>
      <c r="B121" s="23"/>
      <c r="C121" s="23"/>
      <c r="D121" s="23"/>
    </row>
    <row r="122" spans="1:4" x14ac:dyDescent="0.2">
      <c r="A122" s="94"/>
      <c r="B122" s="23"/>
      <c r="C122" s="23"/>
      <c r="D122" s="23"/>
    </row>
    <row r="123" spans="1:4" x14ac:dyDescent="0.2">
      <c r="A123" s="94"/>
      <c r="B123" s="23"/>
      <c r="C123" s="23"/>
      <c r="D123" s="23"/>
    </row>
    <row r="124" spans="1:4" x14ac:dyDescent="0.2">
      <c r="A124" s="94"/>
      <c r="B124" s="23"/>
      <c r="C124" s="23"/>
      <c r="D124" s="23"/>
    </row>
    <row r="125" spans="1:4" x14ac:dyDescent="0.2">
      <c r="A125" s="94"/>
      <c r="B125" s="23"/>
      <c r="C125" s="23"/>
      <c r="D125" s="23"/>
    </row>
    <row r="126" spans="1:4" x14ac:dyDescent="0.2">
      <c r="A126" s="94"/>
      <c r="B126" s="23"/>
      <c r="C126" s="23"/>
      <c r="D126" s="23"/>
    </row>
    <row r="127" spans="1:4" x14ac:dyDescent="0.2">
      <c r="A127" s="94"/>
      <c r="B127" s="23"/>
      <c r="C127" s="23"/>
      <c r="D127" s="23"/>
    </row>
    <row r="128" spans="1:4" x14ac:dyDescent="0.2">
      <c r="A128" s="94"/>
      <c r="B128" s="23"/>
      <c r="C128" s="23"/>
      <c r="D128" s="23"/>
    </row>
    <row r="129" spans="1:4" x14ac:dyDescent="0.2">
      <c r="A129" s="94"/>
      <c r="B129" s="23"/>
      <c r="C129" s="23"/>
      <c r="D129" s="23"/>
    </row>
    <row r="130" spans="1:4" x14ac:dyDescent="0.2">
      <c r="A130" s="94"/>
      <c r="B130" s="23"/>
      <c r="C130" s="23"/>
      <c r="D130" s="23"/>
    </row>
    <row r="131" spans="1:4" x14ac:dyDescent="0.2">
      <c r="A131" s="94"/>
      <c r="B131" s="23"/>
      <c r="C131" s="23"/>
      <c r="D131" s="23"/>
    </row>
    <row r="132" spans="1:4" x14ac:dyDescent="0.2">
      <c r="A132" s="94"/>
      <c r="B132" s="23"/>
      <c r="C132" s="23"/>
      <c r="D132" s="23"/>
    </row>
    <row r="133" spans="1:4" x14ac:dyDescent="0.2">
      <c r="A133" s="94"/>
      <c r="B133" s="23"/>
      <c r="C133" s="23"/>
      <c r="D133" s="23"/>
    </row>
    <row r="134" spans="1:4" x14ac:dyDescent="0.2">
      <c r="A134" s="94"/>
      <c r="B134" s="23"/>
      <c r="C134" s="23"/>
      <c r="D134" s="23"/>
    </row>
    <row r="135" spans="1:4" x14ac:dyDescent="0.2">
      <c r="A135" s="94"/>
      <c r="B135" s="23"/>
      <c r="C135" s="23"/>
      <c r="D135" s="23"/>
    </row>
    <row r="136" spans="1:4" x14ac:dyDescent="0.2">
      <c r="A136" s="94"/>
      <c r="B136" s="23"/>
      <c r="C136" s="23"/>
      <c r="D136" s="23"/>
    </row>
    <row r="137" spans="1:4" x14ac:dyDescent="0.2">
      <c r="A137" s="94"/>
      <c r="B137" s="23"/>
      <c r="C137" s="23"/>
      <c r="D137" s="23"/>
    </row>
    <row r="138" spans="1:4" x14ac:dyDescent="0.2">
      <c r="A138" s="94"/>
      <c r="B138" s="23"/>
      <c r="C138" s="23"/>
      <c r="D138" s="23"/>
    </row>
    <row r="139" spans="1:4" x14ac:dyDescent="0.2">
      <c r="A139" s="94"/>
      <c r="B139" s="23"/>
      <c r="C139" s="23"/>
      <c r="D139" s="23"/>
    </row>
    <row r="140" spans="1:4" x14ac:dyDescent="0.2">
      <c r="A140" s="94"/>
      <c r="B140" s="23"/>
      <c r="C140" s="23"/>
      <c r="D140" s="23"/>
    </row>
    <row r="141" spans="1:4" x14ac:dyDescent="0.2">
      <c r="A141" s="94"/>
      <c r="B141" s="23"/>
      <c r="C141" s="23"/>
      <c r="D141" s="23"/>
    </row>
    <row r="142" spans="1:4" x14ac:dyDescent="0.2">
      <c r="A142" s="94"/>
      <c r="B142" s="23"/>
      <c r="C142" s="23"/>
      <c r="D142" s="23"/>
    </row>
    <row r="143" spans="1:4" x14ac:dyDescent="0.2">
      <c r="A143" s="94"/>
      <c r="B143" s="23"/>
      <c r="C143" s="23"/>
      <c r="D143" s="23"/>
    </row>
    <row r="144" spans="1:4" x14ac:dyDescent="0.2">
      <c r="A144" s="94"/>
      <c r="B144" s="23"/>
      <c r="C144" s="23"/>
      <c r="D144" s="23"/>
    </row>
    <row r="145" spans="1:4" x14ac:dyDescent="0.2">
      <c r="A145" s="94"/>
      <c r="B145" s="23"/>
      <c r="C145" s="23"/>
      <c r="D145" s="23"/>
    </row>
    <row r="146" spans="1:4" x14ac:dyDescent="0.2">
      <c r="A146" s="94"/>
      <c r="B146" s="23"/>
      <c r="C146" s="23"/>
      <c r="D146" s="23"/>
    </row>
    <row r="147" spans="1:4" x14ac:dyDescent="0.2">
      <c r="A147" s="94"/>
      <c r="B147" s="23"/>
      <c r="C147" s="23"/>
      <c r="D147" s="23"/>
    </row>
    <row r="148" spans="1:4" x14ac:dyDescent="0.2">
      <c r="A148" s="94"/>
      <c r="B148" s="23"/>
      <c r="C148" s="23"/>
      <c r="D148" s="23"/>
    </row>
    <row r="149" spans="1:4" x14ac:dyDescent="0.2">
      <c r="A149" s="94"/>
      <c r="B149" s="23"/>
      <c r="C149" s="23"/>
      <c r="D149" s="23"/>
    </row>
    <row r="150" spans="1:4" x14ac:dyDescent="0.2">
      <c r="A150" s="94"/>
      <c r="B150" s="23"/>
      <c r="C150" s="23"/>
      <c r="D150" s="23"/>
    </row>
    <row r="151" spans="1:4" x14ac:dyDescent="0.2">
      <c r="A151" s="94"/>
      <c r="B151" s="23"/>
      <c r="C151" s="23"/>
      <c r="D151" s="23"/>
    </row>
    <row r="152" spans="1:4" x14ac:dyDescent="0.2">
      <c r="A152" s="94"/>
      <c r="B152" s="23"/>
      <c r="C152" s="23"/>
      <c r="D152" s="23"/>
    </row>
    <row r="153" spans="1:4" x14ac:dyDescent="0.2">
      <c r="A153" s="94"/>
      <c r="B153" s="23"/>
      <c r="C153" s="23"/>
      <c r="D153" s="23"/>
    </row>
    <row r="154" spans="1:4" x14ac:dyDescent="0.2">
      <c r="A154" s="94"/>
      <c r="B154" s="23"/>
      <c r="C154" s="23"/>
      <c r="D154" s="23"/>
    </row>
    <row r="155" spans="1:4" x14ac:dyDescent="0.2">
      <c r="A155" s="94"/>
      <c r="B155" s="23"/>
      <c r="C155" s="23"/>
      <c r="D155" s="23"/>
    </row>
    <row r="156" spans="1:4" x14ac:dyDescent="0.2">
      <c r="A156" s="94"/>
      <c r="B156" s="23"/>
      <c r="C156" s="23"/>
      <c r="D156" s="23"/>
    </row>
    <row r="157" spans="1:4" x14ac:dyDescent="0.2">
      <c r="A157" s="94"/>
      <c r="B157" s="23"/>
      <c r="C157" s="23"/>
      <c r="D157" s="23"/>
    </row>
    <row r="158" spans="1:4" x14ac:dyDescent="0.2">
      <c r="A158" s="94"/>
      <c r="B158" s="23"/>
      <c r="C158" s="23"/>
      <c r="D158" s="23"/>
    </row>
    <row r="159" spans="1:4" x14ac:dyDescent="0.2">
      <c r="A159" s="94"/>
      <c r="B159" s="23"/>
      <c r="C159" s="23"/>
      <c r="D159" s="23"/>
    </row>
    <row r="160" spans="1:4" x14ac:dyDescent="0.2">
      <c r="A160" s="94"/>
      <c r="B160" s="23"/>
      <c r="C160" s="23"/>
      <c r="D160" s="23"/>
    </row>
    <row r="161" spans="1:4" x14ac:dyDescent="0.2">
      <c r="A161" s="94"/>
      <c r="B161" s="23"/>
      <c r="C161" s="23"/>
      <c r="D161" s="23"/>
    </row>
    <row r="162" spans="1:4" x14ac:dyDescent="0.2">
      <c r="A162" s="94"/>
      <c r="B162" s="23"/>
      <c r="C162" s="23"/>
      <c r="D162" s="23"/>
    </row>
    <row r="163" spans="1:4" x14ac:dyDescent="0.2">
      <c r="A163" s="94"/>
      <c r="B163" s="23"/>
      <c r="C163" s="23"/>
      <c r="D163" s="23"/>
    </row>
    <row r="164" spans="1:4" x14ac:dyDescent="0.2">
      <c r="A164" s="94"/>
      <c r="B164" s="23"/>
      <c r="C164" s="23"/>
      <c r="D164" s="23"/>
    </row>
    <row r="165" spans="1:4" x14ac:dyDescent="0.2">
      <c r="A165" s="94"/>
      <c r="B165" s="23"/>
      <c r="C165" s="23"/>
      <c r="D165" s="23"/>
    </row>
    <row r="166" spans="1:4" x14ac:dyDescent="0.2">
      <c r="A166" s="94"/>
      <c r="B166" s="23"/>
      <c r="C166" s="23"/>
      <c r="D166" s="23"/>
    </row>
    <row r="167" spans="1:4" x14ac:dyDescent="0.2">
      <c r="A167" s="94"/>
      <c r="B167" s="23"/>
      <c r="C167" s="23"/>
      <c r="D167" s="23"/>
    </row>
    <row r="168" spans="1:4" x14ac:dyDescent="0.2">
      <c r="A168" s="94"/>
      <c r="B168" s="23"/>
      <c r="C168" s="23"/>
      <c r="D168" s="23"/>
    </row>
    <row r="169" spans="1:4" x14ac:dyDescent="0.2">
      <c r="A169" s="94"/>
      <c r="B169" s="23"/>
      <c r="C169" s="23"/>
      <c r="D169" s="23"/>
    </row>
    <row r="170" spans="1:4" x14ac:dyDescent="0.2">
      <c r="A170" s="94"/>
      <c r="B170" s="23"/>
      <c r="C170" s="23"/>
      <c r="D170" s="23"/>
    </row>
    <row r="171" spans="1:4" x14ac:dyDescent="0.2">
      <c r="A171" s="94"/>
      <c r="B171" s="23"/>
      <c r="C171" s="23"/>
      <c r="D171" s="23"/>
    </row>
    <row r="172" spans="1:4" x14ac:dyDescent="0.2">
      <c r="A172" s="94"/>
      <c r="B172" s="23"/>
      <c r="C172" s="23"/>
      <c r="D172" s="23"/>
    </row>
    <row r="173" spans="1:4" x14ac:dyDescent="0.2">
      <c r="A173" s="94"/>
      <c r="B173" s="23"/>
      <c r="C173" s="23"/>
      <c r="D173" s="23"/>
    </row>
    <row r="174" spans="1:4" x14ac:dyDescent="0.2">
      <c r="A174" s="94"/>
      <c r="B174" s="23"/>
      <c r="C174" s="23"/>
      <c r="D174" s="23"/>
    </row>
    <row r="175" spans="1:4" x14ac:dyDescent="0.2">
      <c r="A175" s="94"/>
      <c r="B175" s="23"/>
      <c r="C175" s="23"/>
      <c r="D175" s="23"/>
    </row>
    <row r="176" spans="1:4" x14ac:dyDescent="0.2">
      <c r="A176" s="94"/>
      <c r="B176" s="23"/>
      <c r="C176" s="23"/>
      <c r="D176" s="23"/>
    </row>
    <row r="177" spans="1:4" x14ac:dyDescent="0.2">
      <c r="A177" s="94"/>
      <c r="B177" s="23"/>
      <c r="C177" s="23"/>
      <c r="D177" s="23"/>
    </row>
    <row r="178" spans="1:4" x14ac:dyDescent="0.2">
      <c r="A178" s="94"/>
      <c r="B178" s="23"/>
      <c r="C178" s="23"/>
      <c r="D178" s="23"/>
    </row>
    <row r="179" spans="1:4" x14ac:dyDescent="0.2">
      <c r="A179" s="94"/>
      <c r="B179" s="23"/>
      <c r="C179" s="23"/>
      <c r="D179" s="23"/>
    </row>
    <row r="180" spans="1:4" x14ac:dyDescent="0.2">
      <c r="A180" s="94"/>
      <c r="B180" s="23"/>
      <c r="C180" s="23"/>
      <c r="D180" s="23"/>
    </row>
    <row r="181" spans="1:4" x14ac:dyDescent="0.2">
      <c r="A181" s="94"/>
      <c r="B181" s="23"/>
      <c r="C181" s="23"/>
      <c r="D181" s="23"/>
    </row>
    <row r="182" spans="1:4" x14ac:dyDescent="0.2">
      <c r="A182" s="94"/>
      <c r="B182" s="23"/>
      <c r="C182" s="23"/>
      <c r="D182" s="23"/>
    </row>
    <row r="183" spans="1:4" x14ac:dyDescent="0.2">
      <c r="A183" s="94"/>
      <c r="B183" s="23"/>
      <c r="C183" s="23"/>
      <c r="D183" s="23"/>
    </row>
    <row r="184" spans="1:4" x14ac:dyDescent="0.2">
      <c r="A184" s="94"/>
      <c r="B184" s="23"/>
      <c r="C184" s="23"/>
      <c r="D184" s="23"/>
    </row>
    <row r="185" spans="1:4" x14ac:dyDescent="0.2">
      <c r="A185" s="94"/>
      <c r="B185" s="23"/>
      <c r="C185" s="23"/>
      <c r="D185" s="23"/>
    </row>
    <row r="186" spans="1:4" x14ac:dyDescent="0.2">
      <c r="A186" s="94"/>
      <c r="B186" s="23"/>
      <c r="C186" s="23"/>
      <c r="D186" s="23"/>
    </row>
    <row r="187" spans="1:4" x14ac:dyDescent="0.2">
      <c r="A187" s="94"/>
      <c r="B187" s="23"/>
      <c r="C187" s="23"/>
      <c r="D187" s="23"/>
    </row>
    <row r="188" spans="1:4" x14ac:dyDescent="0.2">
      <c r="A188" s="94"/>
      <c r="B188" s="23"/>
      <c r="C188" s="23"/>
      <c r="D188" s="23"/>
    </row>
    <row r="189" spans="1:4" x14ac:dyDescent="0.2">
      <c r="A189" s="94"/>
      <c r="B189" s="23"/>
      <c r="C189" s="23"/>
      <c r="D189" s="23"/>
    </row>
    <row r="190" spans="1:4" x14ac:dyDescent="0.2">
      <c r="A190" s="94"/>
      <c r="B190" s="23"/>
      <c r="C190" s="23"/>
      <c r="D190" s="23"/>
    </row>
    <row r="191" spans="1:4" x14ac:dyDescent="0.2">
      <c r="A191" s="94"/>
      <c r="B191" s="23"/>
      <c r="C191" s="23"/>
      <c r="D191" s="23"/>
    </row>
    <row r="192" spans="1:4" x14ac:dyDescent="0.2">
      <c r="A192" s="94"/>
      <c r="B192" s="23"/>
      <c r="C192" s="23"/>
      <c r="D192" s="23"/>
    </row>
    <row r="193" spans="1:4" x14ac:dyDescent="0.2">
      <c r="A193" s="94"/>
      <c r="B193" s="23"/>
      <c r="C193" s="23"/>
      <c r="D193" s="23"/>
    </row>
    <row r="194" spans="1:4" x14ac:dyDescent="0.2">
      <c r="A194" s="94"/>
      <c r="B194" s="23"/>
      <c r="C194" s="23"/>
      <c r="D194" s="23"/>
    </row>
    <row r="195" spans="1:4" x14ac:dyDescent="0.2">
      <c r="A195" s="94"/>
      <c r="B195" s="23"/>
      <c r="C195" s="23"/>
      <c r="D195" s="23"/>
    </row>
    <row r="196" spans="1:4" x14ac:dyDescent="0.2">
      <c r="A196" s="94"/>
      <c r="B196" s="23"/>
      <c r="C196" s="23"/>
      <c r="D196" s="23"/>
    </row>
    <row r="197" spans="1:4" x14ac:dyDescent="0.2">
      <c r="A197" s="94"/>
      <c r="B197" s="23"/>
      <c r="C197" s="23"/>
      <c r="D197" s="23"/>
    </row>
    <row r="198" spans="1:4" x14ac:dyDescent="0.2">
      <c r="A198" s="94"/>
      <c r="B198" s="23"/>
      <c r="C198" s="23"/>
      <c r="D198" s="23"/>
    </row>
    <row r="199" spans="1:4" x14ac:dyDescent="0.2">
      <c r="A199" s="94"/>
      <c r="B199" s="23"/>
      <c r="C199" s="23"/>
      <c r="D199" s="23"/>
    </row>
    <row r="200" spans="1:4" x14ac:dyDescent="0.2">
      <c r="A200" s="94"/>
      <c r="B200" s="23"/>
      <c r="C200" s="23"/>
      <c r="D200" s="23"/>
    </row>
    <row r="201" spans="1:4" x14ac:dyDescent="0.2">
      <c r="A201" s="94"/>
      <c r="B201" s="23"/>
      <c r="C201" s="23"/>
      <c r="D201" s="23"/>
    </row>
    <row r="202" spans="1:4" x14ac:dyDescent="0.2">
      <c r="A202" s="94"/>
      <c r="B202" s="23"/>
      <c r="C202" s="23"/>
      <c r="D202" s="23"/>
    </row>
    <row r="203" spans="1:4" x14ac:dyDescent="0.2">
      <c r="A203" s="94"/>
      <c r="B203" s="23"/>
      <c r="C203" s="23"/>
      <c r="D203" s="23"/>
    </row>
    <row r="204" spans="1:4" x14ac:dyDescent="0.2">
      <c r="A204" s="94"/>
      <c r="B204" s="23"/>
      <c r="C204" s="23"/>
      <c r="D204" s="23"/>
    </row>
    <row r="205" spans="1:4" x14ac:dyDescent="0.2">
      <c r="A205" s="94"/>
      <c r="B205" s="23"/>
      <c r="C205" s="23"/>
      <c r="D205" s="23"/>
    </row>
    <row r="206" spans="1:4" x14ac:dyDescent="0.2">
      <c r="A206" s="94"/>
      <c r="B206" s="23"/>
      <c r="C206" s="23"/>
      <c r="D206" s="23"/>
    </row>
    <row r="207" spans="1:4" x14ac:dyDescent="0.2">
      <c r="A207" s="94"/>
      <c r="B207" s="23"/>
      <c r="C207" s="23"/>
      <c r="D207" s="23"/>
    </row>
    <row r="208" spans="1:4" x14ac:dyDescent="0.2">
      <c r="A208" s="94"/>
      <c r="B208" s="23"/>
      <c r="C208" s="23"/>
      <c r="D208" s="23"/>
    </row>
    <row r="209" spans="1:4" x14ac:dyDescent="0.2">
      <c r="A209" s="94"/>
      <c r="B209" s="23"/>
      <c r="C209" s="23"/>
      <c r="D209" s="23"/>
    </row>
    <row r="210" spans="1:4" x14ac:dyDescent="0.2">
      <c r="A210" s="94"/>
      <c r="B210" s="23"/>
      <c r="C210" s="23"/>
      <c r="D210" s="23"/>
    </row>
    <row r="211" spans="1:4" x14ac:dyDescent="0.2">
      <c r="A211" s="94"/>
      <c r="B211" s="23"/>
      <c r="C211" s="23"/>
      <c r="D211" s="23"/>
    </row>
    <row r="212" spans="1:4" x14ac:dyDescent="0.2">
      <c r="A212" s="94"/>
      <c r="B212" s="23"/>
      <c r="C212" s="23"/>
      <c r="D212" s="23"/>
    </row>
  </sheetData>
  <sheetProtection algorithmName="SHA-512" hashValue="ijR3uUrD6mMzwkX5X73ha76fc5W/8DwMzygU7dmWhENUE4IMYzf4a3OhslDWOKWB8sbXc907GNyZd6i+rKrSSA==" saltValue="v/puBqIeJKdhr8aJKkm+bA==" spinCount="100000" sheet="1" objects="1" scenarios="1" formatColumns="0"/>
  <mergeCells count="3">
    <mergeCell ref="A1:D1"/>
    <mergeCell ref="A2:D2"/>
    <mergeCell ref="A3:D3"/>
  </mergeCells>
  <conditionalFormatting sqref="B43:D44">
    <cfRule type="cellIs" dxfId="0" priority="1" operator="lessThan">
      <formula>0</formula>
    </cfRule>
  </conditionalFormatting>
  <pageMargins left="0.7" right="0.7" top="0.75" bottom="0.75" header="0.3" footer="0.3"/>
  <pageSetup paperSize="9" fitToHeight="0" orientation="portrait" blackAndWhite="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7"/>
  <sheetViews>
    <sheetView showGridLines="0" view="pageBreakPreview" topLeftCell="A19" zoomScale="115" zoomScaleNormal="100" zoomScaleSheetLayoutView="115" workbookViewId="0">
      <selection activeCell="C21" sqref="C21:F21"/>
    </sheetView>
  </sheetViews>
  <sheetFormatPr defaultRowHeight="12.75" x14ac:dyDescent="0.2"/>
  <cols>
    <col min="1" max="1" width="3.5703125" style="51" customWidth="1"/>
    <col min="2" max="4" width="9.140625" style="51"/>
    <col min="5" max="5" width="15.5703125" style="51" customWidth="1"/>
    <col min="6" max="6" width="49.7109375" style="51" customWidth="1"/>
    <col min="7" max="16384" width="9.140625" style="51"/>
  </cols>
  <sheetData>
    <row r="1" spans="1:6" ht="15" x14ac:dyDescent="0.2">
      <c r="A1" s="140" t="s">
        <v>224</v>
      </c>
      <c r="B1" s="140"/>
      <c r="C1" s="140"/>
      <c r="D1" s="140"/>
      <c r="E1" s="101"/>
      <c r="F1" s="101"/>
    </row>
    <row r="2" spans="1:6" x14ac:dyDescent="0.2">
      <c r="A2" s="1"/>
      <c r="B2" s="1"/>
      <c r="C2" s="1"/>
      <c r="D2" s="1"/>
      <c r="E2" s="1"/>
      <c r="F2" s="1"/>
    </row>
    <row r="3" spans="1:6" x14ac:dyDescent="0.2">
      <c r="A3" s="147" t="s">
        <v>154</v>
      </c>
      <c r="B3" s="147"/>
      <c r="C3" s="147"/>
      <c r="D3" s="147"/>
      <c r="E3" s="147"/>
      <c r="F3" s="147"/>
    </row>
    <row r="4" spans="1:6" ht="39" customHeight="1" x14ac:dyDescent="0.2">
      <c r="A4" s="147" t="s">
        <v>261</v>
      </c>
      <c r="B4" s="147"/>
      <c r="C4" s="147"/>
      <c r="D4" s="147"/>
      <c r="E4" s="147"/>
      <c r="F4" s="147"/>
    </row>
    <row r="5" spans="1:6" x14ac:dyDescent="0.2">
      <c r="A5" s="141"/>
      <c r="B5" s="141"/>
      <c r="C5" s="141"/>
      <c r="D5" s="141"/>
      <c r="E5" s="141"/>
      <c r="F5" s="141"/>
    </row>
    <row r="6" spans="1:6" x14ac:dyDescent="0.2">
      <c r="A6" s="150" t="s">
        <v>156</v>
      </c>
      <c r="B6" s="150"/>
      <c r="C6" s="150"/>
      <c r="D6" s="150"/>
      <c r="E6" s="150"/>
      <c r="F6" s="150"/>
    </row>
    <row r="8" spans="1:6" ht="54" customHeight="1" x14ac:dyDescent="0.2">
      <c r="A8" s="2" t="s">
        <v>140</v>
      </c>
      <c r="B8" s="148" t="s">
        <v>267</v>
      </c>
      <c r="C8" s="148"/>
      <c r="D8" s="148"/>
      <c r="E8" s="148"/>
      <c r="F8" s="149"/>
    </row>
    <row r="9" spans="1:6" x14ac:dyDescent="0.2">
      <c r="A9" s="102"/>
      <c r="B9" s="151" t="s">
        <v>153</v>
      </c>
      <c r="C9" s="151"/>
      <c r="D9" s="151"/>
      <c r="E9" s="151"/>
      <c r="F9" s="152"/>
    </row>
    <row r="10" spans="1:6" x14ac:dyDescent="0.2">
      <c r="A10" s="102"/>
      <c r="B10" s="154" t="s">
        <v>145</v>
      </c>
      <c r="C10" s="154"/>
      <c r="D10" s="154"/>
      <c r="E10" s="154"/>
      <c r="F10" s="138">
        <f>'1A-Bilant'!D82</f>
        <v>0</v>
      </c>
    </row>
    <row r="11" spans="1:6" x14ac:dyDescent="0.2">
      <c r="A11" s="102"/>
      <c r="B11" s="154" t="s">
        <v>146</v>
      </c>
      <c r="C11" s="154"/>
      <c r="D11" s="154"/>
      <c r="E11" s="154"/>
      <c r="F11" s="138">
        <f>'1A-Bilant'!D85</f>
        <v>0</v>
      </c>
    </row>
    <row r="12" spans="1:6" x14ac:dyDescent="0.2">
      <c r="A12" s="102"/>
      <c r="B12" s="156" t="s">
        <v>147</v>
      </c>
      <c r="C12" s="156"/>
      <c r="D12" s="156"/>
      <c r="E12" s="156"/>
      <c r="F12" s="139">
        <f>F10+F11</f>
        <v>0</v>
      </c>
    </row>
    <row r="13" spans="1:6" ht="27" customHeight="1" x14ac:dyDescent="0.2">
      <c r="A13" s="102"/>
      <c r="B13" s="156" t="s">
        <v>148</v>
      </c>
      <c r="C13" s="156"/>
      <c r="D13" s="156"/>
      <c r="E13" s="156"/>
      <c r="F13" s="159"/>
    </row>
    <row r="14" spans="1:6" ht="25.5" customHeight="1" x14ac:dyDescent="0.2">
      <c r="A14" s="102"/>
      <c r="B14" s="157" t="s">
        <v>268</v>
      </c>
      <c r="C14" s="157"/>
      <c r="D14" s="157"/>
      <c r="E14" s="157"/>
      <c r="F14" s="158"/>
    </row>
    <row r="15" spans="1:6" x14ac:dyDescent="0.2">
      <c r="A15" s="102"/>
      <c r="B15" s="154" t="s">
        <v>149</v>
      </c>
      <c r="C15" s="154"/>
      <c r="D15" s="154"/>
      <c r="E15" s="154"/>
      <c r="F15" s="138">
        <f>'1A-Bilant'!D69</f>
        <v>0</v>
      </c>
    </row>
    <row r="16" spans="1:6" x14ac:dyDescent="0.2">
      <c r="A16" s="102"/>
      <c r="B16" s="154" t="s">
        <v>150</v>
      </c>
      <c r="C16" s="154"/>
      <c r="D16" s="154"/>
      <c r="E16" s="154"/>
      <c r="F16" s="138">
        <f>'1A-Bilant'!D74</f>
        <v>0</v>
      </c>
    </row>
    <row r="17" spans="1:6" x14ac:dyDescent="0.2">
      <c r="A17" s="102"/>
      <c r="B17" s="155" t="s">
        <v>151</v>
      </c>
      <c r="C17" s="155"/>
      <c r="D17" s="155"/>
      <c r="E17" s="155"/>
      <c r="F17" s="138">
        <f>'1A-Bilant'!D75</f>
        <v>0</v>
      </c>
    </row>
    <row r="18" spans="1:6" x14ac:dyDescent="0.2">
      <c r="A18" s="102"/>
      <c r="B18" s="155" t="s">
        <v>152</v>
      </c>
      <c r="C18" s="155"/>
      <c r="D18" s="155"/>
      <c r="E18" s="155"/>
      <c r="F18" s="138">
        <f>'1A-Bilant'!D78</f>
        <v>0</v>
      </c>
    </row>
    <row r="19" spans="1:6" x14ac:dyDescent="0.2">
      <c r="A19" s="102"/>
      <c r="B19" s="153" t="s">
        <v>270</v>
      </c>
      <c r="C19" s="153"/>
      <c r="D19" s="153"/>
      <c r="E19" s="153"/>
      <c r="F19" s="139">
        <f>F12+SUM(F16:F18)</f>
        <v>0</v>
      </c>
    </row>
    <row r="20" spans="1:6" ht="29.25" customHeight="1" x14ac:dyDescent="0.2">
      <c r="A20" s="102"/>
      <c r="B20" s="162" t="s">
        <v>269</v>
      </c>
      <c r="C20" s="162"/>
      <c r="D20" s="162"/>
      <c r="E20" s="162"/>
      <c r="F20" s="163"/>
    </row>
    <row r="21" spans="1:6" ht="18" customHeight="1" x14ac:dyDescent="0.2">
      <c r="A21" s="102"/>
      <c r="B21" s="135" t="s">
        <v>155</v>
      </c>
      <c r="C21" s="160" t="str">
        <f>CONCATENATE("Solicitantul ",IF(F12&gt;=0,"nu ",IF(F19&gt;=0,"nu ", IF(ABS(F19)&gt;F15/2,"","nu "))),"se încadrează în categoria întreprinderilor în dificultate")</f>
        <v>Solicitantul nu se încadrează în categoria întreprinderilor în dificultate</v>
      </c>
      <c r="D21" s="160"/>
      <c r="E21" s="160"/>
      <c r="F21" s="161"/>
    </row>
    <row r="22" spans="1:6" x14ac:dyDescent="0.2">
      <c r="A22" s="102"/>
      <c r="B22" s="103"/>
      <c r="C22" s="103"/>
      <c r="D22" s="103"/>
      <c r="E22" s="103"/>
      <c r="F22" s="104"/>
    </row>
    <row r="23" spans="1:6" ht="39" customHeight="1" x14ac:dyDescent="0.2">
      <c r="A23" s="3" t="s">
        <v>141</v>
      </c>
      <c r="B23" s="148" t="s">
        <v>144</v>
      </c>
      <c r="C23" s="148"/>
      <c r="D23" s="148"/>
      <c r="E23" s="148"/>
      <c r="F23" s="148"/>
    </row>
    <row r="24" spans="1:6" ht="26.25" customHeight="1" x14ac:dyDescent="0.2">
      <c r="A24" s="3" t="s">
        <v>142</v>
      </c>
      <c r="B24" s="148" t="s">
        <v>143</v>
      </c>
      <c r="C24" s="148"/>
      <c r="D24" s="148"/>
      <c r="E24" s="148"/>
      <c r="F24" s="148"/>
    </row>
    <row r="27" spans="1:6" ht="25.5" customHeight="1" x14ac:dyDescent="0.2">
      <c r="A27" s="147" t="s">
        <v>263</v>
      </c>
      <c r="B27" s="147"/>
      <c r="C27" s="147"/>
      <c r="D27" s="147"/>
      <c r="E27" s="147"/>
      <c r="F27" s="147"/>
    </row>
  </sheetData>
  <sheetProtection algorithmName="SHA-512" hashValue="z6DhnmH73I4jWeEWPbvOjXNQEc/AfUoCfLdCIYCQgg0CT1fs44YcVoE6zQmR+rTj8hKo4hO8NnQ0XQHoWKk61w==" saltValue="v4bb8eCOCWQlAUNNFR39sA==" spinCount="100000" sheet="1" objects="1" scenarios="1" formatColumns="0"/>
  <mergeCells count="20">
    <mergeCell ref="A27:F27"/>
    <mergeCell ref="C21:F21"/>
    <mergeCell ref="B24:F24"/>
    <mergeCell ref="B23:F23"/>
    <mergeCell ref="B20:F20"/>
    <mergeCell ref="B10:E10"/>
    <mergeCell ref="B11:E11"/>
    <mergeCell ref="B12:E12"/>
    <mergeCell ref="B14:F14"/>
    <mergeCell ref="B13:F13"/>
    <mergeCell ref="B19:E19"/>
    <mergeCell ref="B15:E15"/>
    <mergeCell ref="B16:E16"/>
    <mergeCell ref="B17:E17"/>
    <mergeCell ref="B18:E18"/>
    <mergeCell ref="A3:F3"/>
    <mergeCell ref="B8:F8"/>
    <mergeCell ref="A4:F4"/>
    <mergeCell ref="A6:F6"/>
    <mergeCell ref="B9:F9"/>
  </mergeCells>
  <pageMargins left="0.42708333333333331" right="0.70866141732283472" top="0.74803149606299213" bottom="0.74803149606299213" header="0.31496062992125984" footer="0.31496062992125984"/>
  <pageSetup paperSize="9" orientation="portrait"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
  <sheetViews>
    <sheetView workbookViewId="0">
      <selection activeCell="B3" sqref="B3"/>
    </sheetView>
  </sheetViews>
  <sheetFormatPr defaultRowHeight="12.75" x14ac:dyDescent="0.2"/>
  <cols>
    <col min="1" max="1" width="22.5703125" style="137" customWidth="1"/>
    <col min="2" max="16384" width="9.140625" style="137"/>
  </cols>
  <sheetData>
    <row r="2" spans="1:2" x14ac:dyDescent="0.2">
      <c r="A2" s="164" t="s">
        <v>264</v>
      </c>
      <c r="B2" s="136" t="s">
        <v>266</v>
      </c>
    </row>
    <row r="3" spans="1:2" x14ac:dyDescent="0.2">
      <c r="A3" s="165"/>
      <c r="B3" s="136" t="s">
        <v>265</v>
      </c>
    </row>
  </sheetData>
  <sheetProtection algorithmName="SHA-512" hashValue="babYR83LbZ7mo6BTk/9UK6QkSlWBZmMciU7clrXEigdsj9jcv6Bya1OD8L1MM0jZgYnx/hApZt3HEewvFbGwhA==" saltValue="0LuwLQ9A8Qj/R5ANFkA3cQ==" spinCount="100000" sheet="1" objects="1" scenarios="1"/>
  <mergeCells count="1">
    <mergeCell ref="A2:A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1A-Bilant</vt:lpstr>
      <vt:lpstr>1B-ContPP</vt:lpstr>
      <vt:lpstr>1C-Analiza_fin_extinsa</vt:lpstr>
      <vt:lpstr>1D-Analiza_fin_indicatori</vt:lpstr>
      <vt:lpstr>1E-Intreprindere_in_dificultate</vt:lpstr>
      <vt:lpstr>LIST</vt:lpstr>
      <vt:lpstr>TVA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user</cp:lastModifiedBy>
  <cp:lastPrinted>2016-07-07T06:50:17Z</cp:lastPrinted>
  <dcterms:created xsi:type="dcterms:W3CDTF">2015-08-05T10:46:20Z</dcterms:created>
  <dcterms:modified xsi:type="dcterms:W3CDTF">2017-07-06T11:20:14Z</dcterms:modified>
</cp:coreProperties>
</file>